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4\Sporton CR\5.7.7.2\38.533 5.7.1.2+7.7.1.2 TT v4\"/>
    </mc:Choice>
  </mc:AlternateContent>
  <xr:revisionPtr revIDLastSave="0" documentId="13_ncr:1_{1AB72D35-3BF1-4085-B478-38078FA9E4C0}" xr6:coauthVersionLast="47" xr6:coauthVersionMax="47" xr10:uidLastSave="{00000000-0000-0000-0000-000000000000}"/>
  <bookViews>
    <workbookView xWindow="-110" yWindow="-110" windowWidth="19420" windowHeight="10300" tabRatio="809" activeTab="1" xr2:uid="{00000000-000D-0000-FFFF-FFFF00000000}"/>
  </bookViews>
  <sheets>
    <sheet name="Template" sheetId="2" r:id="rId1"/>
    <sheet name="5.7.7.2-1 Test 1 PC3" sheetId="14" r:id="rId2"/>
    <sheet name="5.7.7.2-1 Test 2 PC3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63" i="12" l="1"/>
  <c r="N264" i="12" s="1"/>
  <c r="Q264" i="12" s="1"/>
  <c r="AH263" i="12"/>
  <c r="M264" i="12" s="1"/>
  <c r="P264" i="12" s="1"/>
  <c r="AG263" i="12"/>
  <c r="L264" i="12" s="1"/>
  <c r="O264" i="12" s="1"/>
  <c r="P262" i="12"/>
  <c r="M262" i="12"/>
  <c r="L262" i="12"/>
  <c r="O262" i="12" s="1"/>
  <c r="AJ219" i="12"/>
  <c r="AJ201" i="12"/>
  <c r="W150" i="12"/>
  <c r="V150" i="12"/>
  <c r="U150" i="12"/>
  <c r="O150" i="12"/>
  <c r="O148" i="12"/>
  <c r="O145" i="12"/>
  <c r="O143" i="12"/>
  <c r="O139" i="12"/>
  <c r="O137" i="12"/>
  <c r="O133" i="12"/>
  <c r="O131" i="12"/>
  <c r="O127" i="12"/>
  <c r="O125" i="12"/>
  <c r="O121" i="12"/>
  <c r="O119" i="12"/>
  <c r="T150" i="12"/>
  <c r="S150" i="12"/>
  <c r="R150" i="12"/>
  <c r="L150" i="12"/>
  <c r="I150" i="12"/>
  <c r="AF145" i="12"/>
  <c r="AE145" i="12"/>
  <c r="AD145" i="12"/>
  <c r="AC145" i="12"/>
  <c r="AB145" i="12"/>
  <c r="AA145" i="12"/>
  <c r="X145" i="12"/>
  <c r="AF143" i="12"/>
  <c r="AE143" i="12"/>
  <c r="AD143" i="12"/>
  <c r="AC143" i="12"/>
  <c r="AB143" i="12"/>
  <c r="AA143" i="12"/>
  <c r="X143" i="12"/>
  <c r="L145" i="12"/>
  <c r="I145" i="12"/>
  <c r="F145" i="12"/>
  <c r="C145" i="12"/>
  <c r="AF139" i="12"/>
  <c r="AE139" i="12"/>
  <c r="AD139" i="12"/>
  <c r="AC139" i="12"/>
  <c r="AB139" i="12"/>
  <c r="AA139" i="12"/>
  <c r="AF137" i="12"/>
  <c r="AE137" i="12"/>
  <c r="AD137" i="12"/>
  <c r="AC137" i="12"/>
  <c r="AB137" i="12"/>
  <c r="AA137" i="12"/>
  <c r="X139" i="12"/>
  <c r="X137" i="12"/>
  <c r="L139" i="12"/>
  <c r="I139" i="12"/>
  <c r="F139" i="12"/>
  <c r="C139" i="12"/>
  <c r="L133" i="12"/>
  <c r="I133" i="12"/>
  <c r="L127" i="12"/>
  <c r="I127" i="12"/>
  <c r="F121" i="12"/>
  <c r="C121" i="12"/>
  <c r="L111" i="12"/>
  <c r="I111" i="12"/>
  <c r="F111" i="12"/>
  <c r="C111" i="12"/>
  <c r="L101" i="12"/>
  <c r="I101" i="12"/>
  <c r="L95" i="12"/>
  <c r="F85" i="12"/>
  <c r="C85" i="12"/>
  <c r="F79" i="12"/>
  <c r="Q63" i="12"/>
  <c r="Q139" i="12" s="1"/>
  <c r="P63" i="12"/>
  <c r="P139" i="12" s="1"/>
  <c r="Q61" i="12"/>
  <c r="Q133" i="12" s="1"/>
  <c r="P61" i="12"/>
  <c r="P121" i="12" s="1"/>
  <c r="Q59" i="12"/>
  <c r="Q127" i="12" s="1"/>
  <c r="P59" i="12"/>
  <c r="P127" i="12" s="1"/>
  <c r="AI256" i="14"/>
  <c r="N257" i="14" s="1"/>
  <c r="Q257" i="14" s="1"/>
  <c r="AH256" i="14"/>
  <c r="M257" i="14" s="1"/>
  <c r="P257" i="14" s="1"/>
  <c r="AG256" i="14"/>
  <c r="L257" i="14" s="1"/>
  <c r="O257" i="14" s="1"/>
  <c r="AJ212" i="14"/>
  <c r="AJ194" i="14"/>
  <c r="N262" i="12" l="1"/>
  <c r="Q262" i="12" s="1"/>
  <c r="P133" i="12"/>
  <c r="AG150" i="12"/>
  <c r="P150" i="12"/>
  <c r="Q150" i="12"/>
  <c r="P145" i="12"/>
  <c r="Q121" i="12"/>
  <c r="Q145" i="12"/>
  <c r="AG101" i="12"/>
  <c r="AG220" i="12" s="1"/>
  <c r="AG111" i="12"/>
  <c r="AG231" i="12" s="1"/>
  <c r="AG85" i="12"/>
  <c r="AG202" i="12" s="1"/>
  <c r="N255" i="14"/>
  <c r="Q255" i="14" s="1"/>
  <c r="M255" i="14"/>
  <c r="P255" i="14" s="1"/>
  <c r="L255" i="14"/>
  <c r="O255" i="14" s="1"/>
  <c r="O143" i="14"/>
  <c r="L143" i="14"/>
  <c r="I143" i="14"/>
  <c r="AF137" i="14"/>
  <c r="AE137" i="14"/>
  <c r="AD137" i="14"/>
  <c r="AC137" i="14"/>
  <c r="AB137" i="14"/>
  <c r="AA137" i="14"/>
  <c r="X137" i="14"/>
  <c r="AF135" i="14"/>
  <c r="AE135" i="14"/>
  <c r="AD135" i="14"/>
  <c r="AC135" i="14"/>
  <c r="AB135" i="14"/>
  <c r="AA135" i="14"/>
  <c r="X135" i="14"/>
  <c r="O137" i="14"/>
  <c r="L137" i="14"/>
  <c r="I137" i="14"/>
  <c r="F137" i="14"/>
  <c r="C137" i="14"/>
  <c r="AF131" i="14"/>
  <c r="AE131" i="14"/>
  <c r="AD131" i="14"/>
  <c r="AC131" i="14"/>
  <c r="AB131" i="14"/>
  <c r="AA131" i="14"/>
  <c r="X131" i="14"/>
  <c r="AF129" i="14"/>
  <c r="AE129" i="14"/>
  <c r="AD129" i="14"/>
  <c r="AC129" i="14"/>
  <c r="AB129" i="14"/>
  <c r="AA129" i="14"/>
  <c r="X129" i="14"/>
  <c r="O131" i="14"/>
  <c r="L131" i="14"/>
  <c r="I131" i="14"/>
  <c r="F131" i="14"/>
  <c r="C131" i="14"/>
  <c r="O125" i="14"/>
  <c r="L125" i="14"/>
  <c r="I125" i="14"/>
  <c r="O119" i="14"/>
  <c r="F119" i="14"/>
  <c r="C119" i="14"/>
  <c r="L109" i="14"/>
  <c r="I109" i="14"/>
  <c r="F109" i="14"/>
  <c r="C109" i="14"/>
  <c r="L99" i="14"/>
  <c r="I99" i="14"/>
  <c r="L93" i="14"/>
  <c r="F83" i="14"/>
  <c r="C83" i="14"/>
  <c r="F77" i="14"/>
  <c r="Q61" i="14"/>
  <c r="P61" i="14"/>
  <c r="Q59" i="14"/>
  <c r="P59" i="14"/>
  <c r="AG109" i="14" l="1"/>
  <c r="AG224" i="14" s="1"/>
  <c r="AG83" i="14"/>
  <c r="AG195" i="14" s="1"/>
  <c r="AG99" i="14"/>
  <c r="AG213" i="14" s="1"/>
  <c r="L37" i="14"/>
  <c r="F37" i="14"/>
  <c r="L39" i="14" l="1"/>
  <c r="L143" i="12"/>
  <c r="I143" i="12"/>
  <c r="F143" i="12"/>
  <c r="C143" i="12"/>
  <c r="C137" i="12"/>
  <c r="F137" i="12"/>
  <c r="I137" i="12"/>
  <c r="L137" i="12"/>
  <c r="Z66" i="12"/>
  <c r="Y66" i="12"/>
  <c r="Z64" i="14"/>
  <c r="Y64" i="14"/>
  <c r="O135" i="14"/>
  <c r="L135" i="14"/>
  <c r="I135" i="14"/>
  <c r="F135" i="14"/>
  <c r="C135" i="14"/>
  <c r="Z145" i="12" l="1"/>
  <c r="Z143" i="12"/>
  <c r="Y145" i="12"/>
  <c r="Y143" i="12"/>
  <c r="Y139" i="12"/>
  <c r="Y137" i="12"/>
  <c r="Z137" i="12"/>
  <c r="Z139" i="12"/>
  <c r="Y137" i="14"/>
  <c r="Y135" i="14"/>
  <c r="Z135" i="14"/>
  <c r="Z137" i="14"/>
  <c r="Z129" i="14"/>
  <c r="Z131" i="14"/>
  <c r="Y129" i="14"/>
  <c r="Y131" i="14"/>
  <c r="L148" i="12"/>
  <c r="I148" i="12"/>
  <c r="T148" i="12"/>
  <c r="W148" i="12"/>
  <c r="S148" i="12"/>
  <c r="V148" i="12"/>
  <c r="R148" i="12"/>
  <c r="U148" i="12"/>
  <c r="K55" i="14"/>
  <c r="J55" i="14"/>
  <c r="E55" i="14"/>
  <c r="D55" i="14"/>
  <c r="K57" i="12"/>
  <c r="J57" i="12"/>
  <c r="E57" i="12"/>
  <c r="D57" i="12"/>
  <c r="M57" i="14"/>
  <c r="P60" i="14"/>
  <c r="P143" i="14" s="1"/>
  <c r="S42" i="14"/>
  <c r="S62" i="14" s="1"/>
  <c r="V23" i="14"/>
  <c r="V22" i="14"/>
  <c r="N57" i="14"/>
  <c r="N143" i="14" s="1"/>
  <c r="Q60" i="14"/>
  <c r="Q143" i="14" s="1"/>
  <c r="T42" i="14"/>
  <c r="T62" i="14" s="1"/>
  <c r="W23" i="14"/>
  <c r="W22" i="14"/>
  <c r="I141" i="14"/>
  <c r="L141" i="14"/>
  <c r="O141" i="14"/>
  <c r="R16" i="14"/>
  <c r="R17" i="14"/>
  <c r="C33" i="14" s="1"/>
  <c r="U63" i="14"/>
  <c r="U143" i="14" s="1"/>
  <c r="G57" i="14"/>
  <c r="H57" i="14"/>
  <c r="K9" i="12"/>
  <c r="N163" i="12"/>
  <c r="N166" i="12" s="1"/>
  <c r="K5" i="12"/>
  <c r="W22" i="12"/>
  <c r="W23" i="12"/>
  <c r="K54" i="12"/>
  <c r="N56" i="12"/>
  <c r="Q58" i="12"/>
  <c r="Q125" i="12" s="1"/>
  <c r="T42" i="12"/>
  <c r="T64" i="12" s="1"/>
  <c r="T145" i="12" s="1"/>
  <c r="J9" i="12"/>
  <c r="M163" i="12"/>
  <c r="M166" i="12" s="1"/>
  <c r="J5" i="12"/>
  <c r="V22" i="12"/>
  <c r="V23" i="12"/>
  <c r="J54" i="12"/>
  <c r="M56" i="12"/>
  <c r="P58" i="12"/>
  <c r="P125" i="12" s="1"/>
  <c r="S42" i="12"/>
  <c r="S64" i="12" s="1"/>
  <c r="S145" i="12" s="1"/>
  <c r="I9" i="12"/>
  <c r="L163" i="12"/>
  <c r="L166" i="12" s="1"/>
  <c r="U43" i="12"/>
  <c r="I125" i="12"/>
  <c r="L125" i="12"/>
  <c r="R16" i="12"/>
  <c r="I33" i="12" s="1"/>
  <c r="R17" i="12"/>
  <c r="U65" i="12"/>
  <c r="H56" i="12"/>
  <c r="H145" i="12" s="1"/>
  <c r="G56" i="12"/>
  <c r="N55" i="12"/>
  <c r="M55" i="12"/>
  <c r="H55" i="12"/>
  <c r="G55" i="12"/>
  <c r="E54" i="12"/>
  <c r="E145" i="12" s="1"/>
  <c r="D54" i="12"/>
  <c r="D145" i="12" s="1"/>
  <c r="K53" i="12"/>
  <c r="K105" i="12" s="1"/>
  <c r="J53" i="12"/>
  <c r="J105" i="12" s="1"/>
  <c r="E53" i="12"/>
  <c r="E89" i="12" s="1"/>
  <c r="D53" i="12"/>
  <c r="D115" i="12" s="1"/>
  <c r="N56" i="14"/>
  <c r="M56" i="14"/>
  <c r="J54" i="14"/>
  <c r="J137" i="14" s="1"/>
  <c r="K54" i="14"/>
  <c r="K137" i="14" s="1"/>
  <c r="K53" i="14"/>
  <c r="K113" i="14" s="1"/>
  <c r="J53" i="14"/>
  <c r="J113" i="14" s="1"/>
  <c r="D5" i="12"/>
  <c r="D9" i="12"/>
  <c r="J5" i="14"/>
  <c r="J7" i="12"/>
  <c r="J6" i="12"/>
  <c r="K7" i="12"/>
  <c r="K6" i="12"/>
  <c r="C9" i="12"/>
  <c r="E5" i="12"/>
  <c r="E9" i="12"/>
  <c r="E7" i="12"/>
  <c r="E6" i="12"/>
  <c r="D7" i="12"/>
  <c r="D6" i="12"/>
  <c r="C30" i="14"/>
  <c r="F30" i="14"/>
  <c r="K5" i="14"/>
  <c r="K7" i="14"/>
  <c r="K6" i="14"/>
  <c r="J7" i="14"/>
  <c r="J6" i="14"/>
  <c r="I30" i="14"/>
  <c r="L30" i="14"/>
  <c r="E5" i="14"/>
  <c r="E7" i="14"/>
  <c r="E6" i="14"/>
  <c r="D5" i="14"/>
  <c r="D7" i="14"/>
  <c r="D6" i="14"/>
  <c r="T21" i="12"/>
  <c r="AJ198" i="12"/>
  <c r="T20" i="12"/>
  <c r="S20" i="12"/>
  <c r="AJ216" i="12"/>
  <c r="S21" i="12"/>
  <c r="S21" i="14"/>
  <c r="T21" i="14"/>
  <c r="AJ191" i="14"/>
  <c r="AJ209" i="14"/>
  <c r="T20" i="14"/>
  <c r="S20" i="14"/>
  <c r="T15" i="12"/>
  <c r="S15" i="12"/>
  <c r="T15" i="14"/>
  <c r="S15" i="14"/>
  <c r="I123" i="14"/>
  <c r="I97" i="14"/>
  <c r="C87" i="14"/>
  <c r="C81" i="14"/>
  <c r="C117" i="14"/>
  <c r="F81" i="14"/>
  <c r="F75" i="14"/>
  <c r="AL218" i="14"/>
  <c r="AK218" i="14"/>
  <c r="AJ218" i="14"/>
  <c r="N156" i="14"/>
  <c r="N159" i="14" s="1"/>
  <c r="M156" i="14"/>
  <c r="M159" i="14" s="1"/>
  <c r="L156" i="14"/>
  <c r="L159" i="14" s="1"/>
  <c r="H156" i="14"/>
  <c r="H159" i="14" s="1"/>
  <c r="G156" i="14"/>
  <c r="G159" i="14" s="1"/>
  <c r="F156" i="14"/>
  <c r="F159" i="14" s="1"/>
  <c r="D155" i="14"/>
  <c r="D159" i="14" s="1"/>
  <c r="O129" i="14"/>
  <c r="L129" i="14"/>
  <c r="I129" i="14"/>
  <c r="F129" i="14"/>
  <c r="C129" i="14"/>
  <c r="O123" i="14"/>
  <c r="L123" i="14"/>
  <c r="O117" i="14"/>
  <c r="F117" i="14"/>
  <c r="I113" i="14"/>
  <c r="C113" i="14"/>
  <c r="L107" i="14"/>
  <c r="I107" i="14"/>
  <c r="C107" i="14"/>
  <c r="F107" i="14"/>
  <c r="I103" i="14"/>
  <c r="L97" i="14"/>
  <c r="L91" i="14"/>
  <c r="Q58" i="14"/>
  <c r="Q125" i="14" s="1"/>
  <c r="P58" i="14"/>
  <c r="P125" i="14" s="1"/>
  <c r="H56" i="14"/>
  <c r="G56" i="14"/>
  <c r="E54" i="14"/>
  <c r="E137" i="14" s="1"/>
  <c r="D54" i="14"/>
  <c r="D137" i="14" s="1"/>
  <c r="E53" i="14"/>
  <c r="E113" i="14" s="1"/>
  <c r="D53" i="14"/>
  <c r="D87" i="14" s="1"/>
  <c r="U43" i="14"/>
  <c r="L45" i="14" s="1"/>
  <c r="L36" i="14"/>
  <c r="F36" i="14"/>
  <c r="T19" i="14"/>
  <c r="S19" i="14"/>
  <c r="T18" i="14"/>
  <c r="S18" i="14"/>
  <c r="T14" i="14"/>
  <c r="S14" i="14"/>
  <c r="T13" i="14"/>
  <c r="S13" i="14"/>
  <c r="J155" i="14"/>
  <c r="J159" i="14" s="1"/>
  <c r="I155" i="14"/>
  <c r="I159" i="14" s="1"/>
  <c r="L169" i="14" s="1"/>
  <c r="L213" i="14" s="1"/>
  <c r="C155" i="14"/>
  <c r="C159" i="14" s="1"/>
  <c r="K8" i="14"/>
  <c r="J8" i="14"/>
  <c r="E8" i="14"/>
  <c r="D8" i="14"/>
  <c r="E155" i="14"/>
  <c r="E159" i="14" s="1"/>
  <c r="K155" i="14"/>
  <c r="K159" i="14" s="1"/>
  <c r="AL225" i="12"/>
  <c r="H163" i="12"/>
  <c r="H166" i="12" s="1"/>
  <c r="L131" i="12"/>
  <c r="I131" i="12"/>
  <c r="F119" i="12"/>
  <c r="C119" i="12"/>
  <c r="I115" i="12"/>
  <c r="C115" i="12"/>
  <c r="L109" i="12"/>
  <c r="I109" i="12"/>
  <c r="F109" i="12"/>
  <c r="C109" i="12"/>
  <c r="I105" i="12"/>
  <c r="L99" i="12"/>
  <c r="L93" i="12"/>
  <c r="I99" i="12"/>
  <c r="C89" i="12"/>
  <c r="F83" i="12"/>
  <c r="C83" i="12"/>
  <c r="F77" i="12"/>
  <c r="Q62" i="12"/>
  <c r="Q60" i="12"/>
  <c r="K8" i="12"/>
  <c r="E8" i="12"/>
  <c r="T19" i="12"/>
  <c r="T18" i="12"/>
  <c r="T14" i="12"/>
  <c r="T13" i="12"/>
  <c r="AK225" i="12"/>
  <c r="AJ225" i="12"/>
  <c r="G163" i="12"/>
  <c r="G166" i="12" s="1"/>
  <c r="F163" i="12"/>
  <c r="F166" i="12" s="1"/>
  <c r="P62" i="12"/>
  <c r="P60" i="12"/>
  <c r="S19" i="12"/>
  <c r="S18" i="12"/>
  <c r="S14" i="12"/>
  <c r="S13" i="12"/>
  <c r="J8" i="12"/>
  <c r="D8" i="12"/>
  <c r="AK216" i="12" l="1"/>
  <c r="AK219" i="12"/>
  <c r="AL216" i="12"/>
  <c r="AL219" i="12"/>
  <c r="AL198" i="12"/>
  <c r="AL201" i="12"/>
  <c r="AK198" i="12"/>
  <c r="AK201" i="12"/>
  <c r="H83" i="12"/>
  <c r="J148" i="12"/>
  <c r="J150" i="12"/>
  <c r="K148" i="12"/>
  <c r="K150" i="12"/>
  <c r="Q131" i="12"/>
  <c r="Q119" i="12"/>
  <c r="P131" i="12"/>
  <c r="P119" i="12"/>
  <c r="M145" i="12"/>
  <c r="M150" i="12"/>
  <c r="Q137" i="12"/>
  <c r="Q143" i="12"/>
  <c r="Q148" i="12"/>
  <c r="P148" i="12"/>
  <c r="P143" i="12"/>
  <c r="P137" i="12"/>
  <c r="N145" i="12"/>
  <c r="N150" i="12"/>
  <c r="G139" i="12"/>
  <c r="G145" i="12"/>
  <c r="U139" i="12"/>
  <c r="U145" i="12"/>
  <c r="J139" i="12"/>
  <c r="J145" i="12"/>
  <c r="K139" i="12"/>
  <c r="K145" i="12"/>
  <c r="N133" i="12"/>
  <c r="N139" i="12"/>
  <c r="H121" i="12"/>
  <c r="H139" i="12"/>
  <c r="D121" i="12"/>
  <c r="D139" i="12"/>
  <c r="E121" i="12"/>
  <c r="E139" i="12"/>
  <c r="S133" i="12"/>
  <c r="S139" i="12"/>
  <c r="T133" i="12"/>
  <c r="T139" i="12"/>
  <c r="M133" i="12"/>
  <c r="M139" i="12"/>
  <c r="U127" i="12"/>
  <c r="U133" i="12"/>
  <c r="J127" i="12"/>
  <c r="J133" i="12"/>
  <c r="K127" i="12"/>
  <c r="K133" i="12"/>
  <c r="S121" i="12"/>
  <c r="S127" i="12"/>
  <c r="T121" i="12"/>
  <c r="T127" i="12"/>
  <c r="M111" i="12"/>
  <c r="M127" i="12"/>
  <c r="N111" i="12"/>
  <c r="N127" i="12"/>
  <c r="U131" i="12"/>
  <c r="U121" i="12"/>
  <c r="G111" i="12"/>
  <c r="G121" i="12"/>
  <c r="D85" i="12"/>
  <c r="D111" i="12"/>
  <c r="E85" i="12"/>
  <c r="E111" i="12"/>
  <c r="J101" i="12"/>
  <c r="J111" i="12"/>
  <c r="K101" i="12"/>
  <c r="K111" i="12"/>
  <c r="H85" i="12"/>
  <c r="H111" i="12"/>
  <c r="M95" i="12"/>
  <c r="M101" i="12"/>
  <c r="N95" i="12"/>
  <c r="N101" i="12"/>
  <c r="I172" i="12"/>
  <c r="G79" i="12"/>
  <c r="G85" i="12"/>
  <c r="H109" i="12"/>
  <c r="H79" i="12"/>
  <c r="L212" i="14"/>
  <c r="L214" i="14"/>
  <c r="AK209" i="14"/>
  <c r="AK212" i="14"/>
  <c r="AL209" i="14"/>
  <c r="AL212" i="14"/>
  <c r="AL191" i="14"/>
  <c r="AL194" i="14"/>
  <c r="AK191" i="14"/>
  <c r="AK194" i="14"/>
  <c r="L175" i="14"/>
  <c r="L242" i="14" s="1"/>
  <c r="M169" i="14"/>
  <c r="M213" i="14" s="1"/>
  <c r="F169" i="14"/>
  <c r="G169" i="14"/>
  <c r="G195" i="14" s="1"/>
  <c r="N169" i="14"/>
  <c r="N213" i="14" s="1"/>
  <c r="H169" i="14"/>
  <c r="H195" i="14" s="1"/>
  <c r="S137" i="14"/>
  <c r="S143" i="14"/>
  <c r="J141" i="14"/>
  <c r="J143" i="14"/>
  <c r="M137" i="14"/>
  <c r="M143" i="14"/>
  <c r="K141" i="14"/>
  <c r="K143" i="14"/>
  <c r="T137" i="14"/>
  <c r="T143" i="14"/>
  <c r="Q131" i="14"/>
  <c r="Q137" i="14"/>
  <c r="P131" i="14"/>
  <c r="P137" i="14"/>
  <c r="G131" i="14"/>
  <c r="G137" i="14"/>
  <c r="N131" i="14"/>
  <c r="N137" i="14"/>
  <c r="H131" i="14"/>
  <c r="H137" i="14"/>
  <c r="U131" i="14"/>
  <c r="U137" i="14"/>
  <c r="D119" i="14"/>
  <c r="D131" i="14"/>
  <c r="K125" i="14"/>
  <c r="K131" i="14"/>
  <c r="E119" i="14"/>
  <c r="E131" i="14"/>
  <c r="S125" i="14"/>
  <c r="S131" i="14"/>
  <c r="J125" i="14"/>
  <c r="J131" i="14"/>
  <c r="M125" i="14"/>
  <c r="M131" i="14"/>
  <c r="T125" i="14"/>
  <c r="T131" i="14"/>
  <c r="U119" i="14"/>
  <c r="U125" i="14"/>
  <c r="N109" i="14"/>
  <c r="N125" i="14"/>
  <c r="S135" i="14"/>
  <c r="S119" i="14"/>
  <c r="H109" i="14"/>
  <c r="H119" i="14"/>
  <c r="P117" i="14"/>
  <c r="P119" i="14"/>
  <c r="G109" i="14"/>
  <c r="G119" i="14"/>
  <c r="Q123" i="14"/>
  <c r="Q119" i="14"/>
  <c r="T135" i="14"/>
  <c r="T119" i="14"/>
  <c r="D83" i="14"/>
  <c r="D109" i="14"/>
  <c r="K99" i="14"/>
  <c r="K109" i="14"/>
  <c r="E83" i="14"/>
  <c r="E109" i="14"/>
  <c r="J99" i="14"/>
  <c r="J109" i="14"/>
  <c r="M99" i="14"/>
  <c r="M109" i="14"/>
  <c r="N93" i="14"/>
  <c r="N99" i="14"/>
  <c r="M129" i="14"/>
  <c r="M93" i="14"/>
  <c r="H77" i="14"/>
  <c r="H83" i="14"/>
  <c r="G77" i="14"/>
  <c r="G83" i="14"/>
  <c r="C165" i="14"/>
  <c r="C76" i="14"/>
  <c r="C77" i="14" s="1"/>
  <c r="AG77" i="14" s="1"/>
  <c r="AG188" i="14" s="1"/>
  <c r="L44" i="14"/>
  <c r="G30" i="14"/>
  <c r="G37" i="14"/>
  <c r="M30" i="14"/>
  <c r="M37" i="14"/>
  <c r="K30" i="14"/>
  <c r="N37" i="14"/>
  <c r="E30" i="14"/>
  <c r="H37" i="14"/>
  <c r="L32" i="14"/>
  <c r="F32" i="14"/>
  <c r="F35" i="14"/>
  <c r="C40" i="14"/>
  <c r="I40" i="14"/>
  <c r="I162" i="12"/>
  <c r="I166" i="12" s="1"/>
  <c r="L37" i="12"/>
  <c r="L45" i="12" s="1"/>
  <c r="K162" i="12"/>
  <c r="K166" i="12" s="1"/>
  <c r="N37" i="12"/>
  <c r="E162" i="12"/>
  <c r="E166" i="12" s="1"/>
  <c r="H37" i="12"/>
  <c r="D162" i="12"/>
  <c r="D166" i="12" s="1"/>
  <c r="G37" i="12"/>
  <c r="J162" i="12"/>
  <c r="J166" i="12" s="1"/>
  <c r="M37" i="12"/>
  <c r="C30" i="12"/>
  <c r="F37" i="12"/>
  <c r="N30" i="12"/>
  <c r="K115" i="12"/>
  <c r="H137" i="12"/>
  <c r="H143" i="12"/>
  <c r="E83" i="12"/>
  <c r="E143" i="12"/>
  <c r="E137" i="12"/>
  <c r="S143" i="12"/>
  <c r="S137" i="12"/>
  <c r="T119" i="12"/>
  <c r="T143" i="12"/>
  <c r="T137" i="12"/>
  <c r="M148" i="12"/>
  <c r="M143" i="12"/>
  <c r="M137" i="12"/>
  <c r="J125" i="12"/>
  <c r="J137" i="12"/>
  <c r="J143" i="12"/>
  <c r="N148" i="12"/>
  <c r="N143" i="12"/>
  <c r="N137" i="12"/>
  <c r="K125" i="12"/>
  <c r="K143" i="12"/>
  <c r="K137" i="12"/>
  <c r="G137" i="12"/>
  <c r="G143" i="12"/>
  <c r="D119" i="12"/>
  <c r="D143" i="12"/>
  <c r="D137" i="12"/>
  <c r="U125" i="12"/>
  <c r="U143" i="12"/>
  <c r="U137" i="12"/>
  <c r="G77" i="12"/>
  <c r="AG99" i="12"/>
  <c r="AG217" i="12" s="1"/>
  <c r="J115" i="12"/>
  <c r="V65" i="12"/>
  <c r="H119" i="12"/>
  <c r="U119" i="12"/>
  <c r="H77" i="12"/>
  <c r="K30" i="12"/>
  <c r="N36" i="12"/>
  <c r="H30" i="12"/>
  <c r="D30" i="12"/>
  <c r="AG109" i="12"/>
  <c r="AG228" i="12" s="1"/>
  <c r="F30" i="12"/>
  <c r="J99" i="12"/>
  <c r="N99" i="12"/>
  <c r="G30" i="12"/>
  <c r="N109" i="12"/>
  <c r="N93" i="12"/>
  <c r="C162" i="12"/>
  <c r="C166" i="12" s="1"/>
  <c r="E30" i="12"/>
  <c r="R42" i="12"/>
  <c r="R64" i="12" s="1"/>
  <c r="R145" i="12" s="1"/>
  <c r="N131" i="12"/>
  <c r="F36" i="12"/>
  <c r="S125" i="12"/>
  <c r="S131" i="12"/>
  <c r="M99" i="12"/>
  <c r="M131" i="12"/>
  <c r="V43" i="12"/>
  <c r="M93" i="12"/>
  <c r="W65" i="12"/>
  <c r="W145" i="12" s="1"/>
  <c r="M109" i="12"/>
  <c r="G109" i="12"/>
  <c r="J131" i="12"/>
  <c r="J109" i="12"/>
  <c r="K33" i="12"/>
  <c r="G119" i="12"/>
  <c r="K109" i="12"/>
  <c r="D83" i="12"/>
  <c r="H36" i="12"/>
  <c r="S119" i="12"/>
  <c r="D109" i="12"/>
  <c r="K131" i="12"/>
  <c r="M125" i="12"/>
  <c r="G83" i="12"/>
  <c r="AG83" i="12"/>
  <c r="AG199" i="12" s="1"/>
  <c r="D33" i="12"/>
  <c r="D89" i="12"/>
  <c r="G36" i="12"/>
  <c r="K99" i="12"/>
  <c r="L30" i="12"/>
  <c r="J30" i="12"/>
  <c r="N125" i="12"/>
  <c r="C33" i="12"/>
  <c r="I30" i="12"/>
  <c r="I94" i="12" s="1"/>
  <c r="I95" i="12" s="1"/>
  <c r="AG95" i="12" s="1"/>
  <c r="AG213" i="12" s="1"/>
  <c r="L36" i="12"/>
  <c r="L44" i="12" s="1"/>
  <c r="M30" i="12"/>
  <c r="E109" i="12"/>
  <c r="E33" i="12"/>
  <c r="W43" i="12"/>
  <c r="E119" i="12"/>
  <c r="J33" i="12"/>
  <c r="E115" i="12"/>
  <c r="M36" i="12"/>
  <c r="AG148" i="12"/>
  <c r="AG260" i="12" s="1"/>
  <c r="L261" i="12" s="1"/>
  <c r="O261" i="12" s="1"/>
  <c r="T131" i="12"/>
  <c r="T125" i="12"/>
  <c r="D113" i="14"/>
  <c r="K129" i="14"/>
  <c r="K135" i="14"/>
  <c r="Q141" i="14"/>
  <c r="Q135" i="14"/>
  <c r="D107" i="14"/>
  <c r="D135" i="14"/>
  <c r="J107" i="14"/>
  <c r="J135" i="14"/>
  <c r="G129" i="14"/>
  <c r="G135" i="14"/>
  <c r="M107" i="14"/>
  <c r="M135" i="14"/>
  <c r="H81" i="14"/>
  <c r="H135" i="14"/>
  <c r="P129" i="14"/>
  <c r="P135" i="14"/>
  <c r="U129" i="14"/>
  <c r="U135" i="14"/>
  <c r="E117" i="14"/>
  <c r="E135" i="14"/>
  <c r="Q129" i="14"/>
  <c r="N141" i="14"/>
  <c r="N135" i="14"/>
  <c r="J103" i="14"/>
  <c r="V43" i="14"/>
  <c r="M141" i="14"/>
  <c r="E107" i="14"/>
  <c r="H107" i="14"/>
  <c r="H75" i="14"/>
  <c r="J123" i="14"/>
  <c r="J129" i="14"/>
  <c r="AG81" i="14"/>
  <c r="AG192" i="14" s="1"/>
  <c r="F86" i="14"/>
  <c r="F87" i="14" s="1"/>
  <c r="AG87" i="14" s="1"/>
  <c r="AG199" i="14" s="1"/>
  <c r="H129" i="14"/>
  <c r="H117" i="14"/>
  <c r="H36" i="14"/>
  <c r="J97" i="14"/>
  <c r="F34" i="14"/>
  <c r="E162" i="14"/>
  <c r="M91" i="14"/>
  <c r="V63" i="14"/>
  <c r="V143" i="14" s="1"/>
  <c r="U141" i="14"/>
  <c r="W63" i="14"/>
  <c r="W143" i="14" s="1"/>
  <c r="G75" i="14"/>
  <c r="G107" i="14"/>
  <c r="G81" i="14"/>
  <c r="R42" i="14"/>
  <c r="G117" i="14"/>
  <c r="N123" i="14"/>
  <c r="M123" i="14"/>
  <c r="P141" i="14"/>
  <c r="E81" i="14"/>
  <c r="K123" i="14"/>
  <c r="M97" i="14"/>
  <c r="N91" i="14"/>
  <c r="E129" i="14"/>
  <c r="K107" i="14"/>
  <c r="L38" i="14"/>
  <c r="K97" i="14"/>
  <c r="D162" i="14"/>
  <c r="W43" i="14"/>
  <c r="L112" i="14"/>
  <c r="L113" i="14" s="1"/>
  <c r="T141" i="14"/>
  <c r="T129" i="14"/>
  <c r="T123" i="14"/>
  <c r="T117" i="14"/>
  <c r="C162" i="14"/>
  <c r="F168" i="14"/>
  <c r="K103" i="14"/>
  <c r="C74" i="14"/>
  <c r="C75" i="14" s="1"/>
  <c r="AG75" i="14" s="1"/>
  <c r="AG185" i="14" s="1"/>
  <c r="E33" i="14"/>
  <c r="I33" i="14"/>
  <c r="G36" i="14"/>
  <c r="G44" i="14" s="1"/>
  <c r="AG97" i="14"/>
  <c r="AG210" i="14" s="1"/>
  <c r="F31" i="14"/>
  <c r="E87" i="14"/>
  <c r="D30" i="14"/>
  <c r="S117" i="14"/>
  <c r="S141" i="14"/>
  <c r="S123" i="14"/>
  <c r="S129" i="14"/>
  <c r="N36" i="14"/>
  <c r="N97" i="14"/>
  <c r="F112" i="14"/>
  <c r="F113" i="14" s="1"/>
  <c r="D129" i="14"/>
  <c r="J33" i="14"/>
  <c r="M36" i="14"/>
  <c r="AG107" i="14"/>
  <c r="AG221" i="14" s="1"/>
  <c r="F162" i="14"/>
  <c r="N129" i="14"/>
  <c r="P123" i="14"/>
  <c r="U123" i="14"/>
  <c r="N107" i="14"/>
  <c r="D33" i="14"/>
  <c r="D117" i="14"/>
  <c r="K33" i="14"/>
  <c r="U117" i="14"/>
  <c r="K162" i="14"/>
  <c r="N162" i="14"/>
  <c r="N168" i="14"/>
  <c r="L162" i="14"/>
  <c r="L168" i="14"/>
  <c r="L174" i="14" s="1"/>
  <c r="I162" i="14"/>
  <c r="J162" i="14"/>
  <c r="M168" i="14"/>
  <c r="M174" i="14" s="1"/>
  <c r="G168" i="14"/>
  <c r="G162" i="14"/>
  <c r="H162" i="14"/>
  <c r="H168" i="14"/>
  <c r="H174" i="14" s="1"/>
  <c r="N30" i="14"/>
  <c r="Q117" i="14"/>
  <c r="H30" i="14"/>
  <c r="L31" i="14"/>
  <c r="L102" i="14"/>
  <c r="L103" i="14" s="1"/>
  <c r="AG103" i="14" s="1"/>
  <c r="AG217" i="14" s="1"/>
  <c r="D81" i="14"/>
  <c r="M162" i="14"/>
  <c r="J30" i="14"/>
  <c r="AI83" i="12" l="1"/>
  <c r="AI199" i="12" s="1"/>
  <c r="K169" i="12"/>
  <c r="N176" i="12"/>
  <c r="AI145" i="12"/>
  <c r="AI257" i="12" s="1"/>
  <c r="F169" i="12"/>
  <c r="F176" i="12"/>
  <c r="J169" i="12"/>
  <c r="M176" i="12"/>
  <c r="M220" i="12" s="1"/>
  <c r="L175" i="12"/>
  <c r="L176" i="12"/>
  <c r="G169" i="12"/>
  <c r="G176" i="12"/>
  <c r="E169" i="12"/>
  <c r="H176" i="12"/>
  <c r="AI150" i="12"/>
  <c r="AH150" i="12"/>
  <c r="AG145" i="12"/>
  <c r="AG257" i="12" s="1"/>
  <c r="V139" i="12"/>
  <c r="AH139" i="12" s="1"/>
  <c r="AH255" i="12" s="1"/>
  <c r="V145" i="12"/>
  <c r="AH145" i="12" s="1"/>
  <c r="AH257" i="12" s="1"/>
  <c r="W133" i="12"/>
  <c r="AI133" i="12" s="1"/>
  <c r="AI250" i="12" s="1"/>
  <c r="W139" i="12"/>
  <c r="AI139" i="12" s="1"/>
  <c r="AI255" i="12" s="1"/>
  <c r="R133" i="12"/>
  <c r="AG133" i="12" s="1"/>
  <c r="AG250" i="12" s="1"/>
  <c r="R139" i="12"/>
  <c r="AG139" i="12" s="1"/>
  <c r="AG255" i="12" s="1"/>
  <c r="V127" i="12"/>
  <c r="AH127" i="12" s="1"/>
  <c r="AH248" i="12" s="1"/>
  <c r="V133" i="12"/>
  <c r="AH133" i="12" s="1"/>
  <c r="AH250" i="12" s="1"/>
  <c r="W121" i="12"/>
  <c r="AI121" i="12" s="1"/>
  <c r="AI242" i="12" s="1"/>
  <c r="W127" i="12"/>
  <c r="AI127" i="12" s="1"/>
  <c r="AI248" i="12" s="1"/>
  <c r="R121" i="12"/>
  <c r="AG121" i="12" s="1"/>
  <c r="AG242" i="12" s="1"/>
  <c r="R127" i="12"/>
  <c r="AG127" i="12" s="1"/>
  <c r="AG248" i="12" s="1"/>
  <c r="AI85" i="12"/>
  <c r="AI202" i="12" s="1"/>
  <c r="V125" i="12"/>
  <c r="AH125" i="12" s="1"/>
  <c r="AH245" i="12" s="1"/>
  <c r="V121" i="12"/>
  <c r="AH121" i="12" s="1"/>
  <c r="AH242" i="12" s="1"/>
  <c r="AI101" i="12"/>
  <c r="AI220" i="12" s="1"/>
  <c r="AH101" i="12"/>
  <c r="AH220" i="12" s="1"/>
  <c r="AI111" i="12"/>
  <c r="AI231" i="12" s="1"/>
  <c r="AH85" i="12"/>
  <c r="AH202" i="12" s="1"/>
  <c r="AH111" i="12"/>
  <c r="AH231" i="12" s="1"/>
  <c r="J94" i="12"/>
  <c r="J95" i="12" s="1"/>
  <c r="AH95" i="12" s="1"/>
  <c r="AH213" i="12" s="1"/>
  <c r="K94" i="12"/>
  <c r="K95" i="12" s="1"/>
  <c r="AI95" i="12" s="1"/>
  <c r="AI213" i="12" s="1"/>
  <c r="E78" i="12"/>
  <c r="E79" i="12" s="1"/>
  <c r="AI79" i="12" s="1"/>
  <c r="AI195" i="12" s="1"/>
  <c r="D78" i="12"/>
  <c r="D79" i="12" s="1"/>
  <c r="AH79" i="12" s="1"/>
  <c r="AH195" i="12" s="1"/>
  <c r="H169" i="12"/>
  <c r="D169" i="12"/>
  <c r="C172" i="12"/>
  <c r="C78" i="12"/>
  <c r="C79" i="12" s="1"/>
  <c r="AG79" i="12" s="1"/>
  <c r="AG195" i="12" s="1"/>
  <c r="F44" i="12"/>
  <c r="N175" i="12"/>
  <c r="N181" i="12" s="1"/>
  <c r="N169" i="12"/>
  <c r="H44" i="12"/>
  <c r="M45" i="12"/>
  <c r="L169" i="12"/>
  <c r="G45" i="12"/>
  <c r="M44" i="12"/>
  <c r="H45" i="12"/>
  <c r="F45" i="12"/>
  <c r="N45" i="12"/>
  <c r="G44" i="12"/>
  <c r="N44" i="12"/>
  <c r="G175" i="12"/>
  <c r="I169" i="12"/>
  <c r="H175" i="12"/>
  <c r="M175" i="12"/>
  <c r="AH148" i="12"/>
  <c r="AH260" i="12" s="1"/>
  <c r="M261" i="12" s="1"/>
  <c r="P261" i="12" s="1"/>
  <c r="M169" i="12"/>
  <c r="L171" i="14"/>
  <c r="L224" i="14" s="1"/>
  <c r="F195" i="14"/>
  <c r="N174" i="14"/>
  <c r="F192" i="14"/>
  <c r="F193" i="14" s="1"/>
  <c r="F174" i="14"/>
  <c r="H175" i="14"/>
  <c r="H235" i="14" s="1"/>
  <c r="N175" i="14"/>
  <c r="N242" i="14" s="1"/>
  <c r="G174" i="14"/>
  <c r="G232" i="14" s="1"/>
  <c r="M171" i="14"/>
  <c r="M224" i="14" s="1"/>
  <c r="G175" i="14"/>
  <c r="G235" i="14" s="1"/>
  <c r="F175" i="14"/>
  <c r="M175" i="14"/>
  <c r="M242" i="14" s="1"/>
  <c r="N171" i="14"/>
  <c r="N224" i="14" s="1"/>
  <c r="N164" i="14"/>
  <c r="F167" i="14"/>
  <c r="F188" i="14" s="1"/>
  <c r="F189" i="14" s="1"/>
  <c r="H164" i="14"/>
  <c r="M164" i="14"/>
  <c r="F164" i="14"/>
  <c r="G164" i="14"/>
  <c r="L164" i="14"/>
  <c r="AI143" i="14"/>
  <c r="AH143" i="14"/>
  <c r="W131" i="14"/>
  <c r="AI131" i="14" s="1"/>
  <c r="W137" i="14"/>
  <c r="AI137" i="14" s="1"/>
  <c r="AI250" i="14" s="1"/>
  <c r="N250" i="14" s="1"/>
  <c r="Q250" i="14" s="1"/>
  <c r="V131" i="14"/>
  <c r="AH131" i="14" s="1"/>
  <c r="V137" i="14"/>
  <c r="AH137" i="14" s="1"/>
  <c r="AH250" i="14" s="1"/>
  <c r="W119" i="14"/>
  <c r="AI119" i="14" s="1"/>
  <c r="AI235" i="14" s="1"/>
  <c r="W125" i="14"/>
  <c r="AI125" i="14" s="1"/>
  <c r="AI242" i="14" s="1"/>
  <c r="V119" i="14"/>
  <c r="AH119" i="14" s="1"/>
  <c r="AH235" i="14" s="1"/>
  <c r="G236" i="14" s="1"/>
  <c r="P236" i="14" s="1"/>
  <c r="V125" i="14"/>
  <c r="AH125" i="14" s="1"/>
  <c r="AH242" i="14" s="1"/>
  <c r="AI83" i="14"/>
  <c r="AI195" i="14" s="1"/>
  <c r="H196" i="14" s="1"/>
  <c r="AI99" i="14"/>
  <c r="AI213" i="14" s="1"/>
  <c r="N214" i="14" s="1"/>
  <c r="AH99" i="14"/>
  <c r="AH213" i="14" s="1"/>
  <c r="M212" i="14" s="1"/>
  <c r="AI109" i="14"/>
  <c r="AI224" i="14" s="1"/>
  <c r="AH83" i="14"/>
  <c r="AH195" i="14" s="1"/>
  <c r="G196" i="14" s="1"/>
  <c r="AH109" i="14"/>
  <c r="AH224" i="14" s="1"/>
  <c r="J165" i="14"/>
  <c r="M166" i="14" s="1"/>
  <c r="M203" i="14" s="1"/>
  <c r="J92" i="14"/>
  <c r="J93" i="14" s="1"/>
  <c r="AH93" i="14" s="1"/>
  <c r="AH206" i="14" s="1"/>
  <c r="K165" i="14"/>
  <c r="N166" i="14" s="1"/>
  <c r="N203" i="14" s="1"/>
  <c r="K92" i="14"/>
  <c r="K93" i="14" s="1"/>
  <c r="AI93" i="14" s="1"/>
  <c r="AI206" i="14" s="1"/>
  <c r="I165" i="14"/>
  <c r="L166" i="14" s="1"/>
  <c r="L203" i="14" s="1"/>
  <c r="I92" i="14"/>
  <c r="I93" i="14" s="1"/>
  <c r="AG93" i="14" s="1"/>
  <c r="AG206" i="14" s="1"/>
  <c r="D165" i="14"/>
  <c r="G167" i="14" s="1"/>
  <c r="G188" i="14" s="1"/>
  <c r="D76" i="14"/>
  <c r="D77" i="14" s="1"/>
  <c r="AH77" i="14" s="1"/>
  <c r="AH188" i="14" s="1"/>
  <c r="E165" i="14"/>
  <c r="H166" i="14" s="1"/>
  <c r="H185" i="14" s="1"/>
  <c r="E76" i="14"/>
  <c r="E77" i="14" s="1"/>
  <c r="AI77" i="14" s="1"/>
  <c r="AI188" i="14" s="1"/>
  <c r="AI81" i="14"/>
  <c r="AI192" i="14" s="1"/>
  <c r="H44" i="14"/>
  <c r="N45" i="14"/>
  <c r="N44" i="14"/>
  <c r="H35" i="14"/>
  <c r="M44" i="14"/>
  <c r="G45" i="14"/>
  <c r="D40" i="14"/>
  <c r="M39" i="14"/>
  <c r="M45" i="14"/>
  <c r="R62" i="14"/>
  <c r="F45" i="14"/>
  <c r="L47" i="14" s="1"/>
  <c r="J40" i="14"/>
  <c r="H45" i="14"/>
  <c r="F44" i="14"/>
  <c r="L46" i="14" s="1"/>
  <c r="N39" i="14"/>
  <c r="G32" i="14"/>
  <c r="N35" i="14"/>
  <c r="M35" i="14"/>
  <c r="G35" i="14"/>
  <c r="K172" i="14"/>
  <c r="L35" i="14"/>
  <c r="K40" i="14"/>
  <c r="N32" i="14"/>
  <c r="E40" i="14"/>
  <c r="H32" i="14"/>
  <c r="M32" i="14"/>
  <c r="D172" i="14"/>
  <c r="D199" i="14" s="1"/>
  <c r="C172" i="14"/>
  <c r="C199" i="14" s="1"/>
  <c r="C198" i="14" s="1"/>
  <c r="J172" i="14"/>
  <c r="I172" i="14"/>
  <c r="I217" i="14" s="1"/>
  <c r="E172" i="14"/>
  <c r="E199" i="14" s="1"/>
  <c r="M35" i="12"/>
  <c r="N35" i="12"/>
  <c r="H32" i="12"/>
  <c r="H35" i="12"/>
  <c r="G32" i="12"/>
  <c r="G35" i="12"/>
  <c r="L35" i="12"/>
  <c r="F35" i="12"/>
  <c r="AI148" i="12"/>
  <c r="AI260" i="12" s="1"/>
  <c r="N259" i="12" s="1"/>
  <c r="Q259" i="12" s="1"/>
  <c r="L32" i="12"/>
  <c r="M32" i="12"/>
  <c r="E40" i="12"/>
  <c r="F31" i="12"/>
  <c r="F32" i="12"/>
  <c r="N32" i="12"/>
  <c r="N104" i="12"/>
  <c r="N105" i="12" s="1"/>
  <c r="AI105" i="12" s="1"/>
  <c r="AI224" i="12" s="1"/>
  <c r="K40" i="12"/>
  <c r="J40" i="12"/>
  <c r="I92" i="12"/>
  <c r="I93" i="12" s="1"/>
  <c r="AG93" i="12" s="1"/>
  <c r="AG210" i="12" s="1"/>
  <c r="I40" i="12"/>
  <c r="D40" i="12"/>
  <c r="C40" i="12"/>
  <c r="V131" i="12"/>
  <c r="AH131" i="12" s="1"/>
  <c r="AH247" i="12" s="1"/>
  <c r="V143" i="12"/>
  <c r="AH143" i="12" s="1"/>
  <c r="AH254" i="12" s="1"/>
  <c r="V137" i="12"/>
  <c r="AH137" i="12" s="1"/>
  <c r="AH252" i="12" s="1"/>
  <c r="W131" i="12"/>
  <c r="AI131" i="12" s="1"/>
  <c r="AI247" i="12" s="1"/>
  <c r="W137" i="12"/>
  <c r="AI137" i="12" s="1"/>
  <c r="AI252" i="12" s="1"/>
  <c r="W143" i="12"/>
  <c r="AI143" i="12" s="1"/>
  <c r="AI254" i="12" s="1"/>
  <c r="R131" i="12"/>
  <c r="AG131" i="12" s="1"/>
  <c r="AG247" i="12" s="1"/>
  <c r="R137" i="12"/>
  <c r="AG137" i="12" s="1"/>
  <c r="AG252" i="12" s="1"/>
  <c r="R143" i="12"/>
  <c r="AG143" i="12" s="1"/>
  <c r="AG254" i="12" s="1"/>
  <c r="F114" i="12"/>
  <c r="F115" i="12" s="1"/>
  <c r="G31" i="12"/>
  <c r="V119" i="12"/>
  <c r="AH119" i="12" s="1"/>
  <c r="AH239" i="12" s="1"/>
  <c r="N38" i="12"/>
  <c r="N114" i="12"/>
  <c r="N115" i="12" s="1"/>
  <c r="K92" i="12"/>
  <c r="K93" i="12" s="1"/>
  <c r="AI93" i="12" s="1"/>
  <c r="AI210" i="12" s="1"/>
  <c r="K172" i="12"/>
  <c r="N31" i="12"/>
  <c r="H34" i="12"/>
  <c r="G88" i="12"/>
  <c r="G89" i="12" s="1"/>
  <c r="AH89" i="12" s="1"/>
  <c r="AH206" i="12" s="1"/>
  <c r="D76" i="12"/>
  <c r="D77" i="12" s="1"/>
  <c r="AH77" i="12" s="1"/>
  <c r="AH192" i="12" s="1"/>
  <c r="H88" i="12"/>
  <c r="H89" i="12" s="1"/>
  <c r="AI89" i="12" s="1"/>
  <c r="AI206" i="12" s="1"/>
  <c r="F88" i="12"/>
  <c r="F89" i="12" s="1"/>
  <c r="AG89" i="12" s="1"/>
  <c r="AG206" i="12" s="1"/>
  <c r="H31" i="12"/>
  <c r="M31" i="12"/>
  <c r="L38" i="12"/>
  <c r="AI99" i="12"/>
  <c r="AI217" i="12" s="1"/>
  <c r="W125" i="12"/>
  <c r="AI125" i="12" s="1"/>
  <c r="AI245" i="12" s="1"/>
  <c r="AH99" i="12"/>
  <c r="AH217" i="12" s="1"/>
  <c r="W119" i="12"/>
  <c r="AI119" i="12" s="1"/>
  <c r="AI239" i="12" s="1"/>
  <c r="G114" i="12"/>
  <c r="G115" i="12" s="1"/>
  <c r="R125" i="12"/>
  <c r="AG125" i="12" s="1"/>
  <c r="AG245" i="12" s="1"/>
  <c r="N34" i="12"/>
  <c r="C169" i="12"/>
  <c r="F171" i="12" s="1"/>
  <c r="F175" i="12"/>
  <c r="H114" i="12"/>
  <c r="H115" i="12" s="1"/>
  <c r="R119" i="12"/>
  <c r="AG119" i="12" s="1"/>
  <c r="AG239" i="12" s="1"/>
  <c r="L259" i="12"/>
  <c r="O259" i="12" s="1"/>
  <c r="F34" i="12"/>
  <c r="D172" i="12"/>
  <c r="AI109" i="12"/>
  <c r="AI228" i="12" s="1"/>
  <c r="AH83" i="12"/>
  <c r="AH199" i="12" s="1"/>
  <c r="C76" i="12"/>
  <c r="C77" i="12" s="1"/>
  <c r="AG77" i="12" s="1"/>
  <c r="AG192" i="12" s="1"/>
  <c r="L34" i="12"/>
  <c r="AH109" i="12"/>
  <c r="AH228" i="12" s="1"/>
  <c r="M114" i="12"/>
  <c r="M115" i="12" s="1"/>
  <c r="L31" i="12"/>
  <c r="L104" i="12"/>
  <c r="L105" i="12" s="1"/>
  <c r="AG105" i="12" s="1"/>
  <c r="AG224" i="12" s="1"/>
  <c r="M34" i="12"/>
  <c r="M104" i="12"/>
  <c r="M105" i="12" s="1"/>
  <c r="AH105" i="12" s="1"/>
  <c r="AH224" i="12" s="1"/>
  <c r="L114" i="12"/>
  <c r="L115" i="12" s="1"/>
  <c r="G34" i="12"/>
  <c r="M38" i="12"/>
  <c r="J172" i="12"/>
  <c r="J92" i="12"/>
  <c r="J93" i="12" s="1"/>
  <c r="AH93" i="12" s="1"/>
  <c r="AH210" i="12" s="1"/>
  <c r="E172" i="12"/>
  <c r="E76" i="12"/>
  <c r="E77" i="12" s="1"/>
  <c r="AI77" i="12" s="1"/>
  <c r="AI192" i="12" s="1"/>
  <c r="AH107" i="14"/>
  <c r="AH221" i="14" s="1"/>
  <c r="R123" i="14"/>
  <c r="AG123" i="14" s="1"/>
  <c r="AG239" i="14" s="1"/>
  <c r="AH97" i="14"/>
  <c r="AH210" i="14" s="1"/>
  <c r="W141" i="14"/>
  <c r="AI141" i="14" s="1"/>
  <c r="AI253" i="14" s="1"/>
  <c r="N254" i="14" s="1"/>
  <c r="Q254" i="14" s="1"/>
  <c r="W135" i="14"/>
  <c r="AI135" i="14" s="1"/>
  <c r="AI247" i="14" s="1"/>
  <c r="N247" i="14" s="1"/>
  <c r="Q247" i="14" s="1"/>
  <c r="V141" i="14"/>
  <c r="AH141" i="14" s="1"/>
  <c r="AH253" i="14" s="1"/>
  <c r="M254" i="14" s="1"/>
  <c r="P254" i="14" s="1"/>
  <c r="V135" i="14"/>
  <c r="AH135" i="14" s="1"/>
  <c r="AH247" i="14" s="1"/>
  <c r="M247" i="14" s="1"/>
  <c r="P247" i="14" s="1"/>
  <c r="AH81" i="14"/>
  <c r="AH192" i="14" s="1"/>
  <c r="F166" i="14"/>
  <c r="F185" i="14" s="1"/>
  <c r="F186" i="14" s="1"/>
  <c r="AI107" i="14"/>
  <c r="AI221" i="14" s="1"/>
  <c r="AI97" i="14"/>
  <c r="AI210" i="14" s="1"/>
  <c r="W123" i="14"/>
  <c r="AI123" i="14" s="1"/>
  <c r="AI239" i="14" s="1"/>
  <c r="W117" i="14"/>
  <c r="AI117" i="14" s="1"/>
  <c r="AI232" i="14" s="1"/>
  <c r="V123" i="14"/>
  <c r="AH123" i="14" s="1"/>
  <c r="AH239" i="14" s="1"/>
  <c r="N38" i="14"/>
  <c r="F163" i="14"/>
  <c r="I41" i="14"/>
  <c r="W129" i="14"/>
  <c r="AI129" i="14" s="1"/>
  <c r="L34" i="14"/>
  <c r="V129" i="14"/>
  <c r="AH129" i="14" s="1"/>
  <c r="V117" i="14"/>
  <c r="AH117" i="14" s="1"/>
  <c r="AH232" i="14" s="1"/>
  <c r="F232" i="14"/>
  <c r="AG113" i="14"/>
  <c r="AG228" i="14" s="1"/>
  <c r="E74" i="14"/>
  <c r="E75" i="14" s="1"/>
  <c r="AI75" i="14" s="1"/>
  <c r="AI185" i="14" s="1"/>
  <c r="D74" i="14"/>
  <c r="D75" i="14" s="1"/>
  <c r="AH75" i="14" s="1"/>
  <c r="AH185" i="14" s="1"/>
  <c r="G31" i="14"/>
  <c r="G34" i="14"/>
  <c r="G86" i="14"/>
  <c r="G87" i="14" s="1"/>
  <c r="AH87" i="14" s="1"/>
  <c r="AH199" i="14" s="1"/>
  <c r="G112" i="14"/>
  <c r="G113" i="14" s="1"/>
  <c r="I90" i="14"/>
  <c r="I91" i="14" s="1"/>
  <c r="AG91" i="14" s="1"/>
  <c r="AG203" i="14" s="1"/>
  <c r="M38" i="14"/>
  <c r="K90" i="14"/>
  <c r="K91" i="14" s="1"/>
  <c r="AI91" i="14" s="1"/>
  <c r="AI203" i="14" s="1"/>
  <c r="L170" i="14"/>
  <c r="L221" i="14" s="1"/>
  <c r="L210" i="14"/>
  <c r="L209" i="14" s="1"/>
  <c r="L163" i="14"/>
  <c r="N34" i="14"/>
  <c r="N31" i="14"/>
  <c r="N112" i="14"/>
  <c r="N113" i="14" s="1"/>
  <c r="N102" i="14"/>
  <c r="N103" i="14" s="1"/>
  <c r="AI103" i="14" s="1"/>
  <c r="AI217" i="14" s="1"/>
  <c r="G163" i="14"/>
  <c r="N170" i="14"/>
  <c r="N221" i="14" s="1"/>
  <c r="N210" i="14"/>
  <c r="J90" i="14"/>
  <c r="J91" i="14" s="1"/>
  <c r="AH91" i="14" s="1"/>
  <c r="AH203" i="14" s="1"/>
  <c r="M34" i="14"/>
  <c r="M163" i="14"/>
  <c r="N163" i="14"/>
  <c r="M102" i="14"/>
  <c r="M103" i="14" s="1"/>
  <c r="AH103" i="14" s="1"/>
  <c r="AH217" i="14" s="1"/>
  <c r="H232" i="14"/>
  <c r="H192" i="14"/>
  <c r="M112" i="14"/>
  <c r="M113" i="14" s="1"/>
  <c r="H163" i="14"/>
  <c r="M210" i="14"/>
  <c r="M170" i="14"/>
  <c r="M221" i="14" s="1"/>
  <c r="M31" i="14"/>
  <c r="G192" i="14"/>
  <c r="H86" i="14"/>
  <c r="H87" i="14" s="1"/>
  <c r="AI87" i="14" s="1"/>
  <c r="AI199" i="14" s="1"/>
  <c r="H112" i="14"/>
  <c r="H113" i="14" s="1"/>
  <c r="H34" i="14"/>
  <c r="H31" i="14"/>
  <c r="G170" i="12" l="1"/>
  <c r="M221" i="12"/>
  <c r="N182" i="12"/>
  <c r="N249" i="12" s="1"/>
  <c r="N248" i="12" s="1"/>
  <c r="Q248" i="12" s="1"/>
  <c r="N220" i="12"/>
  <c r="N219" i="12" s="1"/>
  <c r="M219" i="12"/>
  <c r="L182" i="12"/>
  <c r="L249" i="12" s="1"/>
  <c r="L248" i="12" s="1"/>
  <c r="O248" i="12" s="1"/>
  <c r="L220" i="12"/>
  <c r="H182" i="12"/>
  <c r="H242" i="12" s="1"/>
  <c r="H243" i="12" s="1"/>
  <c r="Q243" i="12" s="1"/>
  <c r="H202" i="12"/>
  <c r="F182" i="12"/>
  <c r="F242" i="12" s="1"/>
  <c r="F241" i="12" s="1"/>
  <c r="O241" i="12" s="1"/>
  <c r="F202" i="12"/>
  <c r="G182" i="12"/>
  <c r="G242" i="12" s="1"/>
  <c r="G241" i="12" s="1"/>
  <c r="P241" i="12" s="1"/>
  <c r="G202" i="12"/>
  <c r="G201" i="12" s="1"/>
  <c r="M178" i="12"/>
  <c r="M231" i="12" s="1"/>
  <c r="M230" i="12" s="1"/>
  <c r="M182" i="12"/>
  <c r="M249" i="12" s="1"/>
  <c r="M248" i="12" s="1"/>
  <c r="P248" i="12" s="1"/>
  <c r="L217" i="12"/>
  <c r="L218" i="12" s="1"/>
  <c r="L181" i="12"/>
  <c r="L246" i="12" s="1"/>
  <c r="F181" i="12"/>
  <c r="F239" i="12" s="1"/>
  <c r="M217" i="12"/>
  <c r="M218" i="12" s="1"/>
  <c r="M181" i="12"/>
  <c r="H199" i="12"/>
  <c r="H200" i="12" s="1"/>
  <c r="H181" i="12"/>
  <c r="H239" i="12" s="1"/>
  <c r="H238" i="12" s="1"/>
  <c r="Q238" i="12" s="1"/>
  <c r="G181" i="12"/>
  <c r="G239" i="12" s="1"/>
  <c r="N178" i="12"/>
  <c r="N231" i="12" s="1"/>
  <c r="N230" i="12" s="1"/>
  <c r="L178" i="12"/>
  <c r="L231" i="12" s="1"/>
  <c r="H174" i="12"/>
  <c r="H195" i="12" s="1"/>
  <c r="L171" i="12"/>
  <c r="L174" i="12"/>
  <c r="L213" i="12" s="1"/>
  <c r="M174" i="12"/>
  <c r="M213" i="12" s="1"/>
  <c r="M214" i="12" s="1"/>
  <c r="N174" i="12"/>
  <c r="N213" i="12" s="1"/>
  <c r="N212" i="12" s="1"/>
  <c r="G174" i="12"/>
  <c r="G195" i="12" s="1"/>
  <c r="G196" i="12" s="1"/>
  <c r="F174" i="12"/>
  <c r="F195" i="12" s="1"/>
  <c r="F194" i="12" s="1"/>
  <c r="J179" i="12"/>
  <c r="J224" i="12" s="1"/>
  <c r="J223" i="12" s="1"/>
  <c r="M171" i="12"/>
  <c r="N170" i="12"/>
  <c r="N171" i="12"/>
  <c r="G171" i="12"/>
  <c r="E179" i="12"/>
  <c r="E206" i="12" s="1"/>
  <c r="E205" i="12" s="1"/>
  <c r="H171" i="12"/>
  <c r="N173" i="12"/>
  <c r="N210" i="12" s="1"/>
  <c r="N209" i="12" s="1"/>
  <c r="D179" i="12"/>
  <c r="D206" i="12" s="1"/>
  <c r="D205" i="12" s="1"/>
  <c r="G173" i="12"/>
  <c r="G192" i="12" s="1"/>
  <c r="G193" i="12" s="1"/>
  <c r="L170" i="12"/>
  <c r="H170" i="12"/>
  <c r="H173" i="12"/>
  <c r="H192" i="12" s="1"/>
  <c r="H191" i="12" s="1"/>
  <c r="N177" i="12"/>
  <c r="N228" i="12" s="1"/>
  <c r="N229" i="12" s="1"/>
  <c r="N246" i="12"/>
  <c r="K179" i="12"/>
  <c r="K224" i="12" s="1"/>
  <c r="K223" i="12" s="1"/>
  <c r="L173" i="12"/>
  <c r="L210" i="12" s="1"/>
  <c r="L209" i="12" s="1"/>
  <c r="N217" i="12"/>
  <c r="N218" i="12" s="1"/>
  <c r="I179" i="12"/>
  <c r="I224" i="12" s="1"/>
  <c r="G199" i="12"/>
  <c r="G200" i="12" s="1"/>
  <c r="M173" i="12"/>
  <c r="M210" i="12" s="1"/>
  <c r="M209" i="12" s="1"/>
  <c r="M170" i="12"/>
  <c r="M259" i="12"/>
  <c r="P259" i="12" s="1"/>
  <c r="M177" i="12"/>
  <c r="M228" i="12" s="1"/>
  <c r="M229" i="12" s="1"/>
  <c r="M250" i="14"/>
  <c r="P250" i="14" s="1"/>
  <c r="AI248" i="14"/>
  <c r="AH248" i="14"/>
  <c r="M243" i="14"/>
  <c r="P243" i="14" s="1"/>
  <c r="N243" i="14"/>
  <c r="Q243" i="14" s="1"/>
  <c r="N241" i="14"/>
  <c r="Q241" i="14" s="1"/>
  <c r="M241" i="14"/>
  <c r="P241" i="14" s="1"/>
  <c r="H234" i="14"/>
  <c r="Q234" i="14" s="1"/>
  <c r="H236" i="14"/>
  <c r="Q236" i="14" s="1"/>
  <c r="M225" i="14"/>
  <c r="L177" i="14"/>
  <c r="L249" i="14" s="1"/>
  <c r="F235" i="14"/>
  <c r="G234" i="14"/>
  <c r="P234" i="14" s="1"/>
  <c r="N225" i="14"/>
  <c r="N223" i="14"/>
  <c r="M223" i="14"/>
  <c r="L223" i="14"/>
  <c r="L225" i="14"/>
  <c r="F191" i="14"/>
  <c r="M214" i="14"/>
  <c r="N212" i="14"/>
  <c r="F196" i="14"/>
  <c r="F194" i="14"/>
  <c r="G194" i="14"/>
  <c r="N177" i="14"/>
  <c r="N249" i="14" s="1"/>
  <c r="H194" i="14"/>
  <c r="G189" i="14"/>
  <c r="G187" i="14"/>
  <c r="G166" i="14"/>
  <c r="G185" i="14" s="1"/>
  <c r="G184" i="14" s="1"/>
  <c r="F187" i="14"/>
  <c r="M177" i="14"/>
  <c r="M249" i="14" s="1"/>
  <c r="M167" i="14"/>
  <c r="M206" i="14" s="1"/>
  <c r="H167" i="14"/>
  <c r="H188" i="14" s="1"/>
  <c r="H187" i="14" s="1"/>
  <c r="N167" i="14"/>
  <c r="N206" i="14" s="1"/>
  <c r="N205" i="14" s="1"/>
  <c r="L167" i="14"/>
  <c r="L206" i="14" s="1"/>
  <c r="L207" i="14" s="1"/>
  <c r="R137" i="14"/>
  <c r="AG137" i="14" s="1"/>
  <c r="AG250" i="14" s="1"/>
  <c r="R143" i="14"/>
  <c r="AG143" i="14" s="1"/>
  <c r="R125" i="14"/>
  <c r="AG125" i="14" s="1"/>
  <c r="AG242" i="14" s="1"/>
  <c r="R131" i="14"/>
  <c r="AG131" i="14" s="1"/>
  <c r="AG248" i="14" s="1"/>
  <c r="L248" i="14" s="1"/>
  <c r="O248" i="14" s="1"/>
  <c r="R129" i="14"/>
  <c r="R119" i="14"/>
  <c r="AG119" i="14" s="1"/>
  <c r="AG235" i="14" s="1"/>
  <c r="N47" i="14"/>
  <c r="J41" i="14"/>
  <c r="M47" i="14"/>
  <c r="R117" i="14"/>
  <c r="AG117" i="14" s="1"/>
  <c r="AG232" i="14" s="1"/>
  <c r="F233" i="14" s="1"/>
  <c r="O233" i="14" s="1"/>
  <c r="R135" i="14"/>
  <c r="AG135" i="14" s="1"/>
  <c r="AG247" i="14" s="1"/>
  <c r="L247" i="14" s="1"/>
  <c r="O247" i="14" s="1"/>
  <c r="R141" i="14"/>
  <c r="AG141" i="14" s="1"/>
  <c r="AG253" i="14" s="1"/>
  <c r="L252" i="14" s="1"/>
  <c r="O252" i="14" s="1"/>
  <c r="K41" i="14"/>
  <c r="N261" i="12"/>
  <c r="Q261" i="12" s="1"/>
  <c r="F173" i="12"/>
  <c r="F192" i="12" s="1"/>
  <c r="F191" i="12" s="1"/>
  <c r="C179" i="12"/>
  <c r="C206" i="12" s="1"/>
  <c r="C207" i="12" s="1"/>
  <c r="I41" i="12"/>
  <c r="AH115" i="12"/>
  <c r="AH235" i="12" s="1"/>
  <c r="AH245" i="14"/>
  <c r="AI245" i="14"/>
  <c r="AG115" i="12"/>
  <c r="AG235" i="12" s="1"/>
  <c r="AI115" i="12"/>
  <c r="AI235" i="12" s="1"/>
  <c r="K41" i="12"/>
  <c r="F170" i="12"/>
  <c r="J41" i="12"/>
  <c r="L46" i="12"/>
  <c r="L177" i="12"/>
  <c r="L228" i="12" s="1"/>
  <c r="L227" i="12" s="1"/>
  <c r="F199" i="12"/>
  <c r="F198" i="12" s="1"/>
  <c r="M46" i="12"/>
  <c r="N46" i="12"/>
  <c r="M46" i="14"/>
  <c r="AG129" i="14"/>
  <c r="AG245" i="14" s="1"/>
  <c r="E200" i="14"/>
  <c r="C200" i="14"/>
  <c r="D200" i="14"/>
  <c r="M252" i="14"/>
  <c r="P252" i="14" s="1"/>
  <c r="F184" i="14"/>
  <c r="N252" i="14"/>
  <c r="Q252" i="14" s="1"/>
  <c r="N46" i="14"/>
  <c r="D198" i="14"/>
  <c r="AI113" i="14"/>
  <c r="AI228" i="14" s="1"/>
  <c r="I173" i="14"/>
  <c r="I228" i="14" s="1"/>
  <c r="I229" i="14" s="1"/>
  <c r="AH113" i="14"/>
  <c r="AH228" i="14" s="1"/>
  <c r="E198" i="14"/>
  <c r="J217" i="14"/>
  <c r="J173" i="14"/>
  <c r="J228" i="14" s="1"/>
  <c r="H186" i="14"/>
  <c r="H184" i="14"/>
  <c r="N176" i="14"/>
  <c r="N246" i="14" s="1"/>
  <c r="N239" i="14"/>
  <c r="L204" i="14"/>
  <c r="L202" i="14"/>
  <c r="N211" i="14"/>
  <c r="N209" i="14"/>
  <c r="K173" i="14"/>
  <c r="K228" i="14" s="1"/>
  <c r="K217" i="14"/>
  <c r="H191" i="14"/>
  <c r="H193" i="14"/>
  <c r="M239" i="14"/>
  <c r="M176" i="14"/>
  <c r="M246" i="14" s="1"/>
  <c r="H233" i="14"/>
  <c r="Q233" i="14" s="1"/>
  <c r="H231" i="14"/>
  <c r="Q231" i="14" s="1"/>
  <c r="L211" i="14"/>
  <c r="M202" i="14"/>
  <c r="M204" i="14"/>
  <c r="N222" i="14"/>
  <c r="N220" i="14"/>
  <c r="G191" i="14"/>
  <c r="G193" i="14"/>
  <c r="M222" i="14"/>
  <c r="M220" i="14"/>
  <c r="L239" i="14"/>
  <c r="L176" i="14"/>
  <c r="I218" i="14"/>
  <c r="I216" i="14"/>
  <c r="G231" i="14"/>
  <c r="P231" i="14" s="1"/>
  <c r="G233" i="14"/>
  <c r="P233" i="14" s="1"/>
  <c r="M211" i="14"/>
  <c r="M209" i="14"/>
  <c r="N202" i="14"/>
  <c r="N204" i="14"/>
  <c r="L222" i="14"/>
  <c r="L220" i="14"/>
  <c r="M250" i="12" l="1"/>
  <c r="P250" i="12" s="1"/>
  <c r="N250" i="12"/>
  <c r="Q250" i="12" s="1"/>
  <c r="L250" i="12"/>
  <c r="O250" i="12" s="1"/>
  <c r="G243" i="12"/>
  <c r="P243" i="12" s="1"/>
  <c r="F243" i="12"/>
  <c r="O243" i="12" s="1"/>
  <c r="H241" i="12"/>
  <c r="Q241" i="12" s="1"/>
  <c r="N184" i="12"/>
  <c r="N256" i="12" s="1"/>
  <c r="L232" i="12"/>
  <c r="L230" i="12"/>
  <c r="N232" i="12"/>
  <c r="N221" i="12"/>
  <c r="M232" i="12"/>
  <c r="L221" i="12"/>
  <c r="L219" i="12"/>
  <c r="L184" i="12"/>
  <c r="L256" i="12" s="1"/>
  <c r="N214" i="12"/>
  <c r="L214" i="12"/>
  <c r="L212" i="12"/>
  <c r="F196" i="12"/>
  <c r="M212" i="12"/>
  <c r="G203" i="12"/>
  <c r="M184" i="12"/>
  <c r="M256" i="12" s="1"/>
  <c r="F201" i="12"/>
  <c r="F203" i="12"/>
  <c r="H203" i="12"/>
  <c r="H201" i="12"/>
  <c r="H196" i="12"/>
  <c r="H194" i="12"/>
  <c r="G194" i="12"/>
  <c r="H198" i="12"/>
  <c r="L216" i="12"/>
  <c r="M183" i="12"/>
  <c r="M253" i="12" s="1"/>
  <c r="M254" i="12" s="1"/>
  <c r="P254" i="12" s="1"/>
  <c r="L183" i="12"/>
  <c r="L253" i="12" s="1"/>
  <c r="L254" i="12" s="1"/>
  <c r="O254" i="12" s="1"/>
  <c r="M216" i="12"/>
  <c r="F240" i="12"/>
  <c r="O240" i="12" s="1"/>
  <c r="F238" i="12"/>
  <c r="O238" i="12" s="1"/>
  <c r="G238" i="12"/>
  <c r="P238" i="12" s="1"/>
  <c r="G240" i="12"/>
  <c r="P240" i="12" s="1"/>
  <c r="E207" i="12"/>
  <c r="J225" i="12"/>
  <c r="G191" i="12"/>
  <c r="D207" i="12"/>
  <c r="N211" i="12"/>
  <c r="M246" i="12"/>
  <c r="M245" i="12" s="1"/>
  <c r="P245" i="12" s="1"/>
  <c r="K225" i="12"/>
  <c r="G198" i="12"/>
  <c r="K180" i="12"/>
  <c r="K235" i="12" s="1"/>
  <c r="K236" i="12" s="1"/>
  <c r="H193" i="12"/>
  <c r="H240" i="12"/>
  <c r="Q240" i="12" s="1"/>
  <c r="N227" i="12"/>
  <c r="J180" i="12"/>
  <c r="J235" i="12" s="1"/>
  <c r="J234" i="12" s="1"/>
  <c r="L211" i="12"/>
  <c r="N216" i="12"/>
  <c r="N183" i="12"/>
  <c r="N253" i="12" s="1"/>
  <c r="N252" i="12" s="1"/>
  <c r="Q252" i="12" s="1"/>
  <c r="M211" i="12"/>
  <c r="M227" i="12"/>
  <c r="N248" i="14"/>
  <c r="Q248" i="14" s="1"/>
  <c r="M248" i="14"/>
  <c r="P248" i="14" s="1"/>
  <c r="L243" i="14"/>
  <c r="O243" i="14" s="1"/>
  <c r="L241" i="14"/>
  <c r="O241" i="14" s="1"/>
  <c r="F236" i="14"/>
  <c r="O236" i="14" s="1"/>
  <c r="F234" i="14"/>
  <c r="O234" i="14" s="1"/>
  <c r="M207" i="14"/>
  <c r="M205" i="14"/>
  <c r="L205" i="14"/>
  <c r="N207" i="14"/>
  <c r="G186" i="14"/>
  <c r="H189" i="14"/>
  <c r="L254" i="14"/>
  <c r="F231" i="14"/>
  <c r="O231" i="14" s="1"/>
  <c r="N245" i="14"/>
  <c r="Q245" i="14" s="1"/>
  <c r="M245" i="14"/>
  <c r="P245" i="14" s="1"/>
  <c r="F193" i="12"/>
  <c r="F200" i="12"/>
  <c r="L229" i="12"/>
  <c r="C205" i="12"/>
  <c r="I180" i="12"/>
  <c r="I235" i="12" s="1"/>
  <c r="I234" i="12" s="1"/>
  <c r="L245" i="12"/>
  <c r="O245" i="12" s="1"/>
  <c r="L247" i="12"/>
  <c r="O247" i="12" s="1"/>
  <c r="N247" i="12"/>
  <c r="Q247" i="12" s="1"/>
  <c r="N245" i="12"/>
  <c r="Q245" i="12" s="1"/>
  <c r="I225" i="12"/>
  <c r="I223" i="12"/>
  <c r="L246" i="14"/>
  <c r="I227" i="14"/>
  <c r="K229" i="14"/>
  <c r="K227" i="14"/>
  <c r="K218" i="14"/>
  <c r="K216" i="14"/>
  <c r="M240" i="14"/>
  <c r="P240" i="14" s="1"/>
  <c r="M238" i="14"/>
  <c r="P238" i="14" s="1"/>
  <c r="J229" i="14"/>
  <c r="J227" i="14"/>
  <c r="N240" i="14"/>
  <c r="Q240" i="14" s="1"/>
  <c r="N238" i="14"/>
  <c r="Q238" i="14" s="1"/>
  <c r="L240" i="14"/>
  <c r="O240" i="14" s="1"/>
  <c r="L238" i="14"/>
  <c r="O238" i="14" s="1"/>
  <c r="J218" i="14"/>
  <c r="J216" i="14"/>
  <c r="L255" i="12" l="1"/>
  <c r="O255" i="12" s="1"/>
  <c r="L257" i="12"/>
  <c r="O257" i="12" s="1"/>
  <c r="M257" i="12"/>
  <c r="P257" i="12" s="1"/>
  <c r="M255" i="12"/>
  <c r="P255" i="12" s="1"/>
  <c r="N255" i="12"/>
  <c r="Q255" i="12" s="1"/>
  <c r="N257" i="12"/>
  <c r="Q257" i="12" s="1"/>
  <c r="M252" i="12"/>
  <c r="P252" i="12" s="1"/>
  <c r="L252" i="12"/>
  <c r="O252" i="12" s="1"/>
  <c r="M247" i="12"/>
  <c r="P247" i="12" s="1"/>
  <c r="J236" i="12"/>
  <c r="K234" i="12"/>
  <c r="N254" i="12"/>
  <c r="Q254" i="12" s="1"/>
  <c r="O254" i="14"/>
  <c r="L250" i="14"/>
  <c r="O250" i="14" s="1"/>
  <c r="L245" i="14"/>
  <c r="O245" i="14" s="1"/>
  <c r="I23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D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E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I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J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K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AM2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M2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4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40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0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40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40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40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G11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1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1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G119" authorId="0" shapeId="0" xr:uid="{76ED37AC-5238-4669-B7F2-09F18C7B892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19" authorId="0" shapeId="0" xr:uid="{B5D4923C-3169-43EA-B2B9-D1C9B16F40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19" authorId="0" shapeId="0" xr:uid="{02950C46-F90E-48A8-9BA8-FD68D9DAC5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2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22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22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23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23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23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4" authorId="0" shapeId="0" xr:uid="{5A05CFCB-C770-431D-8761-1D4F7CC37F6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24" authorId="0" shapeId="0" xr:uid="{263AF363-7B98-4601-B9A1-3F03BB24052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24" authorId="0" shapeId="0" xr:uid="{216CEE8D-7661-4374-AACA-C5081777B3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25" authorId="0" shapeId="0" xr:uid="{945B9F5D-E9FA-4178-BB55-7EA8DFA1E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25" authorId="0" shapeId="0" xr:uid="{DCFF1412-089E-486E-A6EF-EDABF79FCAD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25" authorId="0" shapeId="0" xr:uid="{6ECD20FA-CD52-4622-9AB6-EB7FC6EF6EB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28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28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28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29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29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29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30" authorId="0" shapeId="0" xr:uid="{CAEFD349-9EE1-4265-93F7-36425BB5575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30" authorId="0" shapeId="0" xr:uid="{A72CF84C-0443-4D2D-BDC8-C5388AFD4D9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30" authorId="0" shapeId="0" xr:uid="{93DCAB95-3955-46A8-985A-EE881C328F1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31" authorId="0" shapeId="0" xr:uid="{90A043F7-8C62-4CB9-9204-3B6ABBE828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31" authorId="0" shapeId="0" xr:uid="{3A07F280-7FBB-4929-A619-971169FC538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31" authorId="0" shapeId="0" xr:uid="{1D273B66-F5F2-4981-9FC5-6A0B193A12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34" authorId="0" shapeId="0" xr:uid="{6CD89A01-9665-41E2-A9DE-507E6CAAE1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34" authorId="0" shapeId="0" xr:uid="{9AF3A898-5388-49EA-8DFE-4DF7898D44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34" authorId="0" shapeId="0" xr:uid="{BE527409-5EC2-4209-BCDA-B2C9FF2E7A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35" authorId="0" shapeId="0" xr:uid="{FA6CC678-C927-47A5-9C29-622CE2BEF1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35" authorId="0" shapeId="0" xr:uid="{0AFF52CF-9296-4031-8086-60FFCB81AA2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35" authorId="0" shapeId="0" xr:uid="{976F5E2E-4A0E-4D70-8B55-E9976F12052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36" authorId="0" shapeId="0" xr:uid="{1144F035-C8AA-4935-9403-1BD09BC64F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36" authorId="0" shapeId="0" xr:uid="{8B2A254B-72DD-4E50-A8A9-FF99E0B368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36" authorId="0" shapeId="0" xr:uid="{9682FE89-FE49-4FA9-B61B-4225EAC7F0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37" authorId="0" shapeId="0" xr:uid="{F2622D52-161D-4E7B-9F3A-77E52B7182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37" authorId="0" shapeId="0" xr:uid="{E7902933-65EA-4473-88D7-F0D169250A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37" authorId="0" shapeId="0" xr:uid="{158C77FA-9938-46D4-98C6-84B2550CE31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40" authorId="0" shapeId="0" xr:uid="{4A9A4CB6-3A8C-40A3-90F3-BE76F3A52FB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40" authorId="0" shapeId="0" xr:uid="{A8E20B03-F2AA-494B-B492-8390E69205E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40" authorId="0" shapeId="0" xr:uid="{12F5449F-1124-4155-BACA-BF3EA7493AB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40" authorId="1" shapeId="0" xr:uid="{25993B09-E5B5-4589-B420-7B29CC3C2C1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40" authorId="1" shapeId="0" xr:uid="{7DC6EA0F-7E0D-4CE8-A871-5BCD82E8DDA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40" authorId="1" shapeId="0" xr:uid="{3AEAE1A3-7033-4924-9ED6-3D11D4029BD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AG141" authorId="0" shapeId="0" xr:uid="{DFDDD966-95CC-44DA-A39A-6E1D12EC9A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42" authorId="0" shapeId="0" xr:uid="{5E8BCF31-6B1D-4F9F-8745-B808660969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42" authorId="0" shapeId="0" xr:uid="{0174BA4C-8CA1-4081-BC61-7EB9F7A0F3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42" authorId="0" shapeId="0" xr:uid="{0F05F978-8E19-47CD-959A-0994F22C447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42" authorId="1" shapeId="0" xr:uid="{F56AC1E2-7C69-46FD-8220-87790A5746B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42" authorId="1" shapeId="0" xr:uid="{4FEC0F48-0938-41BD-9618-04C4ED83A23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42" authorId="1" shapeId="0" xr:uid="{60609308-AA80-4772-85C5-F4703F744B6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AG143" authorId="0" shapeId="0" xr:uid="{EB7C42FF-A092-4A7F-A141-FFB8A2AEDAB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J191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K191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L191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J194" authorId="0" shapeId="0" xr:uid="{1C51C223-D8F3-4029-B983-96DC5ACC46A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K194" authorId="0" shapeId="0" xr:uid="{22979994-B35A-453E-80C5-96CDCCE365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L194" authorId="0" shapeId="0" xr:uid="{743DC71F-1A30-4001-AAC2-1847797234E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J209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K209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L209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J212" authorId="0" shapeId="0" xr:uid="{5A76C018-79D8-4879-8FB1-75B49759EC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K212" authorId="0" shapeId="0" xr:uid="{E416472A-300A-48F0-B7A0-862278B9B3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L212" authorId="0" shapeId="0" xr:uid="{5506F35A-834D-4D64-9CE9-496C273D8F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D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E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I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J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K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AM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M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40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40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0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40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40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40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G119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19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19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G121" authorId="0" shapeId="0" xr:uid="{2393B0EC-2D1E-4819-83B5-327D1080D6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21" authorId="0" shapeId="0" xr:uid="{1A72FC47-47EE-4C87-A1FC-A8AEDEA10C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21" authorId="0" shapeId="0" xr:uid="{A2FD0D95-4ED6-4545-A60A-BBDD2EFA29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4" authorId="0" shapeId="0" xr:uid="{54416A85-62D8-4193-8BE2-15D35238E0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24" authorId="0" shapeId="0" xr:uid="{B66C5D48-F751-43DC-AB49-8D062B18F9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24" authorId="0" shapeId="0" xr:uid="{5DF1A49D-4E12-4AF2-BC46-5B8920C7BD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25" authorId="0" shapeId="0" xr:uid="{DD4468FC-6DAD-4249-ABDB-5EFC8D92B08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25" authorId="0" shapeId="0" xr:uid="{B7EC8CF0-4849-4D8A-8AB3-229699D2C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25" authorId="0" shapeId="0" xr:uid="{D20DE730-D8B9-44D4-8E58-3C668B5AED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6" authorId="0" shapeId="0" xr:uid="{7618D856-E019-4B69-87C4-EE71F6C2D4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26" authorId="0" shapeId="0" xr:uid="{051C2EE9-4274-4134-98F7-8A1FA49F4A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26" authorId="0" shapeId="0" xr:uid="{9AAF1CBF-6B3C-400A-AACC-031C7FA8E1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27" authorId="0" shapeId="0" xr:uid="{F0D32D6F-2BCB-48F3-8916-BAAF13751B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27" authorId="0" shapeId="0" xr:uid="{C516AA98-612B-4C31-AC72-6729C09FD5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27" authorId="0" shapeId="0" xr:uid="{A1E7464F-2FF2-4E7F-B923-0A05B213334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30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30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30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31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31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31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32" authorId="0" shapeId="0" xr:uid="{A890693F-D879-4DED-BBD4-B0A319186A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32" authorId="0" shapeId="0" xr:uid="{B59A5F1A-E4A3-40A4-B71E-2FE96C92F7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32" authorId="0" shapeId="0" xr:uid="{240965ED-56A5-4E12-8CCA-86644E773F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33" authorId="0" shapeId="0" xr:uid="{8CBCDD75-98EC-418D-ACB8-875CFAFC80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33" authorId="0" shapeId="0" xr:uid="{F7E78DD2-9DF9-4990-A039-14931CC85D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33" authorId="0" shapeId="0" xr:uid="{71199C7C-6F59-4385-9D90-25A3B1F7EE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36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36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36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37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37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37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38" authorId="0" shapeId="0" xr:uid="{D75FA8DD-6183-4EEA-A535-5C6AB55F3A2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38" authorId="0" shapeId="0" xr:uid="{DD835F40-C9B1-4E0C-A5CF-B982EA4081A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38" authorId="0" shapeId="0" xr:uid="{BA18FE14-41FB-4611-9A50-29A3D9FC69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39" authorId="0" shapeId="0" xr:uid="{E558FC89-8D62-4260-B1DE-2A40FB4EE5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39" authorId="0" shapeId="0" xr:uid="{1BE57A88-3CE4-493B-ADF3-6BB931F7B78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39" authorId="0" shapeId="0" xr:uid="{94799D62-6847-469D-8207-6838E69E9D8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42" authorId="0" shapeId="0" xr:uid="{D40CF4EB-B498-4A86-A16F-9494531DC3D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42" authorId="0" shapeId="0" xr:uid="{B0B0DCAD-BE7B-49D0-A830-FD051645AEB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42" authorId="0" shapeId="0" xr:uid="{8B3D13F1-27D3-44C7-AAF6-A71BD3D1E0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43" authorId="0" shapeId="0" xr:uid="{B40A6D16-09B2-44FA-B4DD-3FC49A7B33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43" authorId="0" shapeId="0" xr:uid="{DF06B622-D489-4F13-8CB3-9D8A6C95DEC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43" authorId="0" shapeId="0" xr:uid="{0D737C96-90ED-4EDE-9617-87B90921641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44" authorId="0" shapeId="0" xr:uid="{6589C4E4-0728-43B2-8456-CDDAA5F1107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44" authorId="0" shapeId="0" xr:uid="{7C5DD67D-C854-4643-BEC4-D5BC1DB2E33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44" authorId="0" shapeId="0" xr:uid="{C2C671E4-6111-4DF7-8DE1-56599FECE3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45" authorId="0" shapeId="0" xr:uid="{0381BA2A-8AA1-4389-951D-D88015236C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45" authorId="0" shapeId="0" xr:uid="{C47B65A8-1DB8-4982-8307-0EEB8F9D834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45" authorId="0" shapeId="0" xr:uid="{07374EC1-439A-4A5E-B781-646550ED7BB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47" authorId="0" shapeId="0" xr:uid="{DF97E107-085C-4D91-AE89-0BFBB9B8240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47" authorId="0" shapeId="0" xr:uid="{1E52085D-B69E-43A2-A1C9-B9362C6CA5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47" authorId="0" shapeId="0" xr:uid="{A8117EF1-0527-4E03-BF3B-180BBAB9EE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47" authorId="1" shapeId="0" xr:uid="{91F10819-3D61-4C6E-ACA6-0DBB9012B1F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47" authorId="1" shapeId="0" xr:uid="{17C2DD56-4834-490B-B919-78D85059E52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47" authorId="1" shapeId="0" xr:uid="{36C83A1A-79B5-4602-A98B-7704B8E9A9A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AG148" authorId="0" shapeId="0" xr:uid="{B8DEBB1C-9CC4-4BCC-9053-B93FB43188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49" authorId="0" shapeId="0" xr:uid="{890C7A9D-BFAB-479E-B8B8-A33C8F149F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49" authorId="0" shapeId="0" xr:uid="{91B3A0FF-FA4F-41BA-96B5-382C7F014BB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49" authorId="0" shapeId="0" xr:uid="{65D64D68-97E8-4EF4-A95B-48D7CFD1AA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49" authorId="1" shapeId="0" xr:uid="{463CFDE6-EF81-46ED-9AEC-4811B735DC0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49" authorId="1" shapeId="0" xr:uid="{7CBDDE48-44B7-4AA8-887E-3CC4E909E28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49" authorId="1" shapeId="0" xr:uid="{ABB14633-E786-484F-90E6-435E2A007B3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AG150" authorId="0" shapeId="0" xr:uid="{070451DE-2425-4014-84CD-42CCE56883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J198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K198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L198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J201" authorId="0" shapeId="0" xr:uid="{3C7DDE4A-C2F8-4297-8B6E-F44EEE7404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K201" authorId="0" shapeId="0" xr:uid="{AD423513-B2DE-45B3-AD40-6381FF7901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L201" authorId="0" shapeId="0" xr:uid="{81EDA024-0178-4316-8811-49FEF89C4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J216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K216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L216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J219" authorId="0" shapeId="0" xr:uid="{0FB38F7C-E300-4226-A64D-36DBA759F3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K219" authorId="0" shapeId="0" xr:uid="{EFB169FE-36C3-4841-9878-79C02554AC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L219" authorId="0" shapeId="0" xr:uid="{338C4548-E7A6-4EBE-8729-052C759C55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sharedStrings.xml><?xml version="1.0" encoding="utf-8"?>
<sst xmlns="http://schemas.openxmlformats.org/spreadsheetml/2006/main" count="1359" uniqueCount="295">
  <si>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</si>
  <si>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</si>
  <si>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</si>
  <si>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</si>
  <si>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</si>
  <si>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</si>
  <si>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</si>
  <si>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</si>
  <si>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</si>
  <si>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</si>
  <si>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</si>
  <si>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</si>
  <si>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</si>
  <si>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</si>
  <si>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</si>
  <si>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</si>
  <si>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</si>
  <si>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</si>
  <si>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</si>
  <si>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</si>
  <si>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</si>
  <si>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</si>
  <si>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</si>
  <si>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</si>
  <si>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</si>
  <si>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</si>
  <si>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</si>
  <si>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</si>
  <si>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</si>
  <si>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</si>
  <si>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</si>
  <si>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</si>
  <si>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</si>
  <si>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</si>
  <si>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</si>
  <si>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</si>
  <si>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</si>
  <si>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</si>
  <si>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AWGN on Freq 2</t>
  </si>
  <si>
    <t>Cell#2 on Freq 2</t>
  </si>
  <si>
    <t>UE</t>
  </si>
  <si>
    <t>UE SS-RSRP relative accuracy</t>
  </si>
  <si>
    <t>38.133 Table 10.1.5.1.2-1, normal condition</t>
  </si>
  <si>
    <t>Spherical coverage gain variation</t>
  </si>
  <si>
    <t>Gives range between 0dB and min spherical coverage</t>
  </si>
  <si>
    <t>38.133 Table 10.1.5.1.2-1</t>
  </si>
  <si>
    <t>Io difference to be within range</t>
  </si>
  <si>
    <t>38.133 clause 10.1.5.1.2</t>
  </si>
  <si>
    <t>Applied (Freq 2 Io - Freq 1 Io)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</si>
  <si>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</si>
  <si>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</si>
  <si>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</si>
  <si>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</si>
  <si>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</si>
  <si>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</si>
  <si>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</si>
  <si>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38.133 Table B.2.3-2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</si>
  <si>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Spherical Coverage, Z</t>
    </r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</si>
  <si>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</si>
  <si>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</si>
  <si>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</si>
  <si>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</si>
  <si>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</si>
  <si>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</si>
  <si>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(Freq 2 Io - Freq 1 Io) nominal</t>
  </si>
  <si>
    <t>Applied (Freq 2 Io - Freq 1 Io) maximum</t>
  </si>
  <si>
    <t>Applied (Freq 2 Io - Freq 1 Io) minimum</t>
  </si>
  <si>
    <t>Applied Freq 2 Io maximum</t>
  </si>
  <si>
    <t>Applied Freq 2 Io nominal</t>
  </si>
  <si>
    <t>Applied Freq 2 Io minimum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</si>
  <si>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</si>
  <si>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</si>
  <si>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</si>
  <si>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</si>
  <si>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</si>
  <si>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</si>
  <si>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</si>
  <si>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</si>
  <si>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</si>
  <si>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</si>
  <si>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</si>
  <si>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</si>
  <si>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</si>
  <si>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</si>
  <si>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</si>
  <si>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</si>
  <si>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</si>
  <si>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</si>
  <si>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</si>
  <si>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Applied Freq 2 Io sensitivity factor</t>
  </si>
  <si>
    <t>Applied Freq 2 Io effect</t>
  </si>
  <si>
    <t>Applied (Freq 1 Io - Freq 2 Io) sensitivity factor</t>
  </si>
  <si>
    <t>Applied (Freq 1 Io - freq 2 Io) effect</t>
  </si>
  <si>
    <t>For calculating sensitivity factors</t>
  </si>
  <si>
    <t>Source and Reference</t>
  </si>
  <si>
    <t>Applied SSB_RP, nominal</t>
  </si>
  <si>
    <t>Applied (Cell 2 SSB_RP - Cell 1 SSB_RP)</t>
  </si>
  <si>
    <t>For UE-observed SSB Es/Iot range check</t>
  </si>
  <si>
    <t>For applied SSB-RP level range check</t>
  </si>
  <si>
    <t>Template is for Cell 1 on f1 and Cell 2 on f2, band-dependent values.</t>
  </si>
  <si>
    <t>38.133 Table B.2.1.3.2-1, PC3</t>
  </si>
  <si>
    <t>UE SS-RSRP absolute accuracy</t>
  </si>
  <si>
    <t>38.133 Table 10.1.5.1.1-1, Io &gt;-70dBm, normal condition</t>
  </si>
  <si>
    <t>Applied (Cell 2 SSB_RP - Cell 1 SSB_RP) sensitivity</t>
  </si>
  <si>
    <t>Applied (Cell 2 SSB_RP - Cell 1 SSB_RP) effect</t>
  </si>
  <si>
    <t>SSB_RP difference to be within range</t>
  </si>
  <si>
    <t>UE reported absolute Cell 1 SS-RSRP sens factor</t>
  </si>
  <si>
    <t>UE reported absolute Cell 1 SS-RSRP effect</t>
  </si>
  <si>
    <t>UE reported absolute Cell 2 SS-RSRP sens factor</t>
  </si>
  <si>
    <t>UE reported absolute Cell 2 SS-RSRP effect</t>
  </si>
  <si>
    <t>UE meas Cell 1 SS-RSRP</t>
  </si>
  <si>
    <t>UE meas Cell 2 SS-RSRP</t>
  </si>
  <si>
    <t>UE meas SS-RSRP difference</t>
  </si>
  <si>
    <t>UE reported (Cell 2 SS-RSRP - Cell 1 SS-RSRP) minimum</t>
  </si>
  <si>
    <t>UE reported (Cell 2 SS-RSRP - Cell 1 SS-RSRP) nominal</t>
  </si>
  <si>
    <t>UE reported (Cell 2 SS-RSRP - Cell 1 SS-RSRP) maximum</t>
  </si>
  <si>
    <t>UE reported absolute Cell 1 SS-RSRP nominal</t>
  </si>
  <si>
    <t>UE reported absolute Cell 1 SS-RSRP minimum</t>
  </si>
  <si>
    <t>UE reported absolute Cell 1 SS-RSRP maximum</t>
  </si>
  <si>
    <t>UE reported absolute Cell 2 SS-RSRP minimum</t>
  </si>
  <si>
    <t>UE reported absolute Cell 2 SS-RSRP nominal</t>
  </si>
  <si>
    <t>UE reported absolute Cell 2 SS-RSRP maximum</t>
  </si>
  <si>
    <t>n257..</t>
  </si>
  <si>
    <t>n260</t>
  </si>
  <si>
    <t>38.101-2 Table 7.3.2.3-1, PC3, 100MHz</t>
  </si>
  <si>
    <t>38.101-2 Table 7.3.4.3-1, PC3, 100MHz</t>
  </si>
  <si>
    <t>Requirement</t>
  </si>
  <si>
    <t>38.133 Table B.2.3-2, PC3, 120kHz, Spherical coverage</t>
  </si>
  <si>
    <t>#RBs in Channel BW for UE Refsens</t>
  </si>
  <si>
    <t>Applied (Cell 2 SSB_RP - Cell 1 SSB_RP) minimum</t>
  </si>
  <si>
    <t>Applied (Cell 2 SSB_RP - Cell 1 SSB_RP) nominal</t>
  </si>
  <si>
    <t>Applied (Cell 2 SSB_RP - Cell 1 SSB_RP) maximum</t>
  </si>
  <si>
    <t>Noc at Reference point</t>
  </si>
  <si>
    <t>dBm/15kHz</t>
  </si>
  <si>
    <t>Es/Noc at Reference point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</si>
  <si>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</si>
  <si>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</si>
  <si>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t>UE Refsens (Rx Beam peak direction)</t>
  </si>
  <si>
    <t>UE Spherical coverage (%ile directions)</t>
  </si>
  <si>
    <t>Same as for NR conducted measurements in TS 38.533</t>
  </si>
  <si>
    <t>UE-measured absolute SS-RSRP, nominal</t>
  </si>
  <si>
    <t>UE-measured relative SS-RSRP, nominal</t>
  </si>
  <si>
    <t>For applied SSB-RP level difference check</t>
  </si>
  <si>
    <t>For applied Io level difference check</t>
  </si>
  <si>
    <t>Frequency 1 Noc is decreased by an amount sufficient to achieve Applied Io &lt;=-50dBm</t>
  </si>
  <si>
    <t>Frequency 2 Noc is decreased by an amount sufficient to achieve Applied Io &lt;=-50dBm</t>
  </si>
  <si>
    <t>2nd: Frequency 1 Noc is decreased by an amount sufficient to achieve Applied (Freq 2 Io - Freq 1 Io) minimum &lt;=20dB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</si>
  <si>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</si>
  <si>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</si>
  <si>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</si>
  <si>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</si>
  <si>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</si>
  <si>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</si>
  <si>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</si>
  <si>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</si>
  <si>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</si>
  <si>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</si>
  <si>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38.133 Table 10.1.6.1-1</t>
  </si>
  <si>
    <t>Calculated from linear powers</t>
  </si>
  <si>
    <t>n259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</si>
  <si>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</si>
  <si>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</si>
  <si>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</si>
  <si>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</si>
  <si>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</si>
  <si>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</si>
  <si>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</si>
  <si>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</si>
  <si>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</si>
  <si>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t>38.133 Table B.2.3-2, PC3, 120kHz, Beam peak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</si>
  <si>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</si>
  <si>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</si>
  <si>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</si>
  <si>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</si>
  <si>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</si>
  <si>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</si>
  <si>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</si>
  <si>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</si>
  <si>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</si>
  <si>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</si>
  <si>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</si>
  <si>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</si>
  <si>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</si>
  <si>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</si>
  <si>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</si>
  <si>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1st: Frequency 2 Es/Noc is increased by an amount sufficient to achieve Cell 2 Es/Iot minimum</t>
  </si>
  <si>
    <t>SSB Subcarrier spacing</t>
  </si>
  <si>
    <t>UE SS-RSRP absolute accuracy (Cell 2 lower limit)</t>
  </si>
  <si>
    <t>UE reported absolute Cell 2 SS-RSRP lower limit sens factor</t>
  </si>
  <si>
    <t>UE reported absolute Cell 2 SS-RSRP lower limit effect</t>
  </si>
  <si>
    <t>Es relative level uncertainty, same cell</t>
  </si>
  <si>
    <t>UE reported absolute Cell 2 SS-RSRP Max-Min difference sens factor</t>
  </si>
  <si>
    <t>UE reported absolute Cell 2 SS-RSRP Max-Min difference effect</t>
  </si>
  <si>
    <t>UE meas SS-RSRP difference between iterations</t>
  </si>
  <si>
    <t>UE reported Cell 2 SS-RSRP Max-Min minimum</t>
  </si>
  <si>
    <t>UE reported Cell 2 SS-RSRP Max-Min nominal</t>
  </si>
  <si>
    <t>UE reported Cell 2 SS-RSRP Max-Min maximum</t>
  </si>
  <si>
    <t xml:space="preserve">UE gain difference between inter-frequencies Ginter </t>
  </si>
  <si>
    <t>UE rough/fine beam gain reduction D, Rx Beam Peak</t>
  </si>
  <si>
    <t>38.133 Table B.2.1.5.2-1, PC3</t>
  </si>
  <si>
    <t>UE reported (Cell 2 SS-RSRP - Cell 1 SS-RSRP) low range limit sens factor</t>
  </si>
  <si>
    <t>UE reported (Cell 2 SS-RSRP - Cell 1 SS-RSRP) low range limit effect</t>
  </si>
  <si>
    <t>UE reported (Cell 2 SS-RSRP - Cell 1 SS-RSRP) high range limit ens factor</t>
  </si>
  <si>
    <t>UE reported (Cell 2 SS-RSRP - Cell 1 SS-RSRP) high range limit effect</t>
  </si>
  <si>
    <t xml:space="preserve">38.133 Table A.7.7.1.2.3-2, </t>
  </si>
  <si>
    <t>38.133 Table B.2.1.5.3-1, PC3, applicable to lower limit only</t>
  </si>
  <si>
    <t>UE additional gain difference between peak direction and spherical coverage using rough beams E</t>
  </si>
  <si>
    <t xml:space="preserve">Adapted from 38.533 RRM Test case 5.7.1.2+7.7.1.2 </t>
    <phoneticPr fontId="2" type="noConversion"/>
  </si>
  <si>
    <t>v16.20.0</t>
    <phoneticPr fontId="2" type="noConversion"/>
  </si>
  <si>
    <t>v16.19.0</t>
    <phoneticPr fontId="2" type="noConversion"/>
  </si>
  <si>
    <t>v18.3.0</t>
    <phoneticPr fontId="2" type="noConversion"/>
  </si>
  <si>
    <t>Sporton</t>
    <phoneticPr fontId="2" type="noConversion"/>
  </si>
  <si>
    <t>38.133 Table A.5.7.7.2.1-1</t>
    <phoneticPr fontId="32" type="noConversion"/>
  </si>
  <si>
    <t>38.133 Table A.5.7.7.2.2-1</t>
    <phoneticPr fontId="32" type="noConversion"/>
  </si>
  <si>
    <t>38.133 Table A.5.7.7.2.2-2, Test 1</t>
    <phoneticPr fontId="32" type="noConversion"/>
  </si>
  <si>
    <t>Ref: TS 38.133 v16.19.0 clause A.5.7.7.2, TS 38.101-2 v16.20.0</t>
    <phoneticPr fontId="32" type="noConversion"/>
  </si>
  <si>
    <t>Applied CSI-RS Es/Iot at Reference point, nominal</t>
    <phoneticPr fontId="32" type="noConversion"/>
  </si>
  <si>
    <t>CSI-RS Es/Iot at UE baseband, nominal</t>
    <phoneticPr fontId="32" type="noConversion"/>
  </si>
  <si>
    <t>Applied CSI_RP, nominal</t>
    <phoneticPr fontId="32" type="noConversion"/>
  </si>
  <si>
    <t>For applied CSI-RP level range check</t>
    <phoneticPr fontId="32" type="noConversion"/>
  </si>
  <si>
    <t>For UE-observed CSI-RS Es/Iot range check</t>
    <phoneticPr fontId="32" type="noConversion"/>
  </si>
  <si>
    <t>Applied (Cell 2 CSI_RP - Cell 1 CSI_RP)</t>
    <phoneticPr fontId="32" type="noConversion"/>
  </si>
  <si>
    <t>For applied CSI-RP level difference check</t>
    <phoneticPr fontId="32" type="noConversion"/>
  </si>
  <si>
    <t>UE-measured absolute CSI-RSRP, nominal</t>
    <phoneticPr fontId="32" type="noConversion"/>
  </si>
  <si>
    <t>UE-measured relative CSI-RSRP, nominal</t>
    <phoneticPr fontId="32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</si>
  <si>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r>
      <rPr>
        <sz val="10"/>
        <rFont val="Arial"/>
        <family val="2"/>
      </rPr>
      <t>for SSB-based, or selected RBs in the range #RB0 to RB274 for CSI-RS-based</t>
    </r>
    <phoneticPr fontId="3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</si>
  <si>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for SSB-based, or selected RBs in the range #RB0 to RB274 for CSI-RS-based</t>
    </r>
  </si>
  <si>
    <t>UE CSI-RSRP absolute accuracy</t>
    <phoneticPr fontId="32" type="noConversion"/>
  </si>
  <si>
    <t>38.133 Table 10.1.5.3.1-1, Io &gt;-70dBm, normal condition</t>
    <phoneticPr fontId="32" type="noConversion"/>
  </si>
  <si>
    <t>38.133 Table 10.1.5.3.2-1, normal condition</t>
    <phoneticPr fontId="32" type="noConversion"/>
  </si>
  <si>
    <t>Cell 1 CSI-RS Es/Iot at UE baseband sensitivity factor</t>
    <phoneticPr fontId="32" type="noConversion"/>
  </si>
  <si>
    <t>Cell 1 CSI-RS Es/Iot at UE baseband effect</t>
    <phoneticPr fontId="32" type="noConversion"/>
  </si>
  <si>
    <t>CSI-RS Es/Iot to be within range</t>
    <phoneticPr fontId="32" type="noConversion"/>
  </si>
  <si>
    <t>Applied Cell 1 CSI_RP sensitivity factor</t>
    <phoneticPr fontId="32" type="noConversion"/>
  </si>
  <si>
    <t>Applied Cell 1 CSI_RP effect</t>
    <phoneticPr fontId="32" type="noConversion"/>
  </si>
  <si>
    <t>CSI_RP to be within range</t>
    <phoneticPr fontId="32" type="noConversion"/>
  </si>
  <si>
    <t>Cell 2 CSI-RS Es/Iot at UE baseband sensitivity factor</t>
    <phoneticPr fontId="32" type="noConversion"/>
  </si>
  <si>
    <t>Cell 2 CSI-RS Es/Iot at UE baseband effect</t>
    <phoneticPr fontId="32" type="noConversion"/>
  </si>
  <si>
    <t>Applied Cell 2 CSI_RP sensitivity factor</t>
    <phoneticPr fontId="32" type="noConversion"/>
  </si>
  <si>
    <t>Applied Cell 2 CSI_RP effect</t>
    <phoneticPr fontId="32" type="noConversion"/>
  </si>
  <si>
    <t>Applied (Cell 2 CSI_RP - Cell 1 CSI_RP) sensitivity</t>
    <phoneticPr fontId="32" type="noConversion"/>
  </si>
  <si>
    <t>Applied (Cell 2 CSI_RP - Cell 1 CSI_RP) effect</t>
    <phoneticPr fontId="32" type="noConversion"/>
  </si>
  <si>
    <t>CSI_RP difference to be within range</t>
    <phoneticPr fontId="32" type="noConversion"/>
  </si>
  <si>
    <t>UE reported absolute Cell 1 CSI-RSRP sens factor</t>
    <phoneticPr fontId="32" type="noConversion"/>
  </si>
  <si>
    <t>UE reported absolute Cell 1 CSI-RSRP effect</t>
    <phoneticPr fontId="32" type="noConversion"/>
  </si>
  <si>
    <t>UE meas Cell 1 CSI-RSRP</t>
    <phoneticPr fontId="32" type="noConversion"/>
  </si>
  <si>
    <t>UE reported absolute Cell 2 CSI-RSRP sens factor</t>
    <phoneticPr fontId="32" type="noConversion"/>
  </si>
  <si>
    <t>UE reported absolute Cell 2 CSI-RSRP effect</t>
    <phoneticPr fontId="32" type="noConversion"/>
  </si>
  <si>
    <t>UE meas Cell 2 CSI-RSRP</t>
    <phoneticPr fontId="32" type="noConversion"/>
  </si>
  <si>
    <t>UE reported (Cell 2 CSI-RSRP - Cell 1 CSI-RSRP) low range limit sens factor</t>
    <phoneticPr fontId="32" type="noConversion"/>
  </si>
  <si>
    <t>UE reported (Cell 2 CSI-RSRP - Cell 1 CSI-RSRP) low range limit effect</t>
    <phoneticPr fontId="32" type="noConversion"/>
  </si>
  <si>
    <t>UE meas CSI-RSRP difference</t>
    <phoneticPr fontId="32" type="noConversion"/>
  </si>
  <si>
    <t>UE reported absolute Cell 2 CSI-RSRP Max-Min difference sens factor</t>
    <phoneticPr fontId="32" type="noConversion"/>
  </si>
  <si>
    <t>UE reported absolute Cell 2 CSI-RSRP Max-Min difference effect</t>
    <phoneticPr fontId="32" type="noConversion"/>
  </si>
  <si>
    <t>UE meas CSI-RSRP difference between iterations</t>
    <phoneticPr fontId="32" type="noConversion"/>
  </si>
  <si>
    <t>Cell 1 CSI-RS Es/Iot at UE baseband minimum</t>
    <phoneticPr fontId="32" type="noConversion"/>
  </si>
  <si>
    <t>Cell 1 CSI-RS Es/Iot at UE baseband nominal</t>
    <phoneticPr fontId="32" type="noConversion"/>
  </si>
  <si>
    <t>Cell 1 CSI-RS Es/Iot at UE baseband maximum</t>
    <phoneticPr fontId="32" type="noConversion"/>
  </si>
  <si>
    <t>38.133 Table B.2.13-2</t>
    <phoneticPr fontId="32" type="noConversion"/>
  </si>
  <si>
    <t>Applied Cell 1 CSI_RP minimum</t>
    <phoneticPr fontId="32" type="noConversion"/>
  </si>
  <si>
    <t>Applied Cell 1 CSI_RP nominal</t>
    <phoneticPr fontId="32" type="noConversion"/>
  </si>
  <si>
    <t>Applied Cell 1 CSI_RP maximum</t>
    <phoneticPr fontId="32" type="noConversion"/>
  </si>
  <si>
    <t>Cell 2 CSI-RS Es/Iot at UE baseband minimum</t>
    <phoneticPr fontId="32" type="noConversion"/>
  </si>
  <si>
    <t>Cell 2 CSI-RS Es/Iot at UE baseband nominal</t>
    <phoneticPr fontId="32" type="noConversion"/>
  </si>
  <si>
    <t>Cell 2 CSI-RS Es/Iot at UE baseband maximum</t>
    <phoneticPr fontId="32" type="noConversion"/>
  </si>
  <si>
    <t>Applied Cell 2 CSI_RP minimum</t>
    <phoneticPr fontId="32" type="noConversion"/>
  </si>
  <si>
    <t>Applied Cell 2 CSI_RP nominal</t>
    <phoneticPr fontId="32" type="noConversion"/>
  </si>
  <si>
    <t>Applied Cell 2 CSI_RP maximum</t>
    <phoneticPr fontId="32" type="noConversion"/>
  </si>
  <si>
    <t>38.133 Table B.2.13-2, PC3, 120kHz, Spherical coverage</t>
    <phoneticPr fontId="32" type="noConversion"/>
  </si>
  <si>
    <t>38.133 Table B.2.13-2, PC3, 120kHz, Beam peak</t>
    <phoneticPr fontId="32" type="noConversion"/>
  </si>
  <si>
    <t>Applied (Cell 2 CSI_RP - Cell 1 CSI_RP) minimum</t>
    <phoneticPr fontId="32" type="noConversion"/>
  </si>
  <si>
    <t>Applied (Cell 2 CSI_RP - Cell 1 CSI_RP) nominal</t>
    <phoneticPr fontId="32" type="noConversion"/>
  </si>
  <si>
    <t>Applied (Cell 2 CSI_RP - Cell 1 CSI_RP) maximum</t>
    <phoneticPr fontId="32" type="noConversion"/>
  </si>
  <si>
    <t>38.133 clause 10.1.5.3.2</t>
    <phoneticPr fontId="32" type="noConversion"/>
  </si>
  <si>
    <t>UE reported absolute Cell 1 CSI-RSRP minimum</t>
    <phoneticPr fontId="32" type="noConversion"/>
  </si>
  <si>
    <t>UE reported absolute Cell 1 CSI-RSRP nominal</t>
    <phoneticPr fontId="32" type="noConversion"/>
  </si>
  <si>
    <t>UE reported absolute Cell 1 CSI-RSRP maximum</t>
    <phoneticPr fontId="32" type="noConversion"/>
  </si>
  <si>
    <t>UE reported absolute Cell 2 CSI-RSRP minimum</t>
    <phoneticPr fontId="32" type="noConversion"/>
  </si>
  <si>
    <t>UE reported absolute Cell 2 CSI-RSRP nominal</t>
    <phoneticPr fontId="32" type="noConversion"/>
  </si>
  <si>
    <t>UE reported absolute Cell 2 CSI-RSRP maximum</t>
    <phoneticPr fontId="32" type="noConversion"/>
  </si>
  <si>
    <t>UE reported (Cell 2 CSI-RSRP - Cell 1 CSI-RSRP) minimum</t>
    <phoneticPr fontId="32" type="noConversion"/>
  </si>
  <si>
    <t>UE reported (Cell 2 CSI-RSRP - Cell 1 CSI-RSRP) nominal</t>
    <phoneticPr fontId="32" type="noConversion"/>
  </si>
  <si>
    <t>UE reported (Cell 2 CSI-RSRP - Cell 1 CSI-RSRP) maximum</t>
    <phoneticPr fontId="32" type="noConversion"/>
  </si>
  <si>
    <t>UE reported Cell 2 CSI-RSRP Max-Min minimum</t>
    <phoneticPr fontId="32" type="noConversion"/>
  </si>
  <si>
    <t>UE reported Cell 2 CSI-RSRP Max-Min nominal</t>
    <phoneticPr fontId="32" type="noConversion"/>
  </si>
  <si>
    <t>UE reported Cell 2 CSI-RSRP Max-Min maximum</t>
    <phoneticPr fontId="32" type="noConversion"/>
  </si>
  <si>
    <t>38.133 Table A.5.7.7.2.2-2, Test 2</t>
    <phoneticPr fontId="32" type="noConversion"/>
  </si>
  <si>
    <t>UE CSI-RSRP absolute accuracy (Cell 2 lower limit)</t>
    <phoneticPr fontId="32" type="noConversion"/>
  </si>
  <si>
    <t>38.133 Table 10.1.5.1.1-1, Io &gt;-70dBm, normal condition</t>
    <phoneticPr fontId="32" type="noConversion"/>
  </si>
  <si>
    <t>UE CSI-RSRP relative accuracy</t>
    <phoneticPr fontId="32" type="noConversion"/>
  </si>
  <si>
    <t>UE reported absolute Cell 2 CSI-RSRP lower limit sens factor</t>
    <phoneticPr fontId="32" type="noConversion"/>
  </si>
  <si>
    <t>UE reported absolute Cell 2 CSI-RSRP lower limit effect</t>
    <phoneticPr fontId="32" type="noConversion"/>
  </si>
  <si>
    <t>UE reported (Cell 2 CSI-RSRP - Cell 1 CSI-RSRP) high range limit ens factor</t>
    <phoneticPr fontId="32" type="noConversion"/>
  </si>
  <si>
    <t>UE reported (Cell 2 CSI-RSRP - Cell 1 CSI-RSRP) high range limit effect</t>
    <phoneticPr fontId="32" type="noConversion"/>
  </si>
  <si>
    <t>5.7.7.2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</si>
</sst>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;\-0.00\ "/>
  </numFmts>
  <fonts count="3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i/>
      <sz val="10"/>
      <color indexed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i/>
      <sz val="10"/>
      <color theme="0" tint="-0.14999847407452621"/>
      <name val="Arial"/>
      <family val="2"/>
    </font>
    <font>
      <sz val="10"/>
      <color theme="1"/>
      <name val="Arial"/>
      <family val="2"/>
    </font>
    <font>
      <sz val="9"/>
      <name val="細明體"/>
      <family val="3"/>
      <charset val="136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>
      <alignment vertical="center"/>
    </xf>
  </cellStyleXfs>
  <cellXfs count="49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1" fillId="0" borderId="5" xfId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2" fillId="0" borderId="5" xfId="1" applyFont="1" applyBorder="1" applyAlignment="1"/>
    <xf numFmtId="0" fontId="22" fillId="0" borderId="6" xfId="1" applyFont="1" applyBorder="1" applyAlignment="1">
      <alignment horizontal="center"/>
    </xf>
    <xf numFmtId="0" fontId="2" fillId="2" borderId="5" xfId="0" applyFont="1" applyFill="1" applyBorder="1"/>
    <xf numFmtId="0" fontId="1" fillId="2" borderId="6" xfId="0" applyFont="1" applyFill="1" applyBorder="1" applyAlignment="1">
      <alignment horizontal="center"/>
    </xf>
    <xf numFmtId="0" fontId="7" fillId="2" borderId="5" xfId="0" applyFont="1" applyFill="1" applyBorder="1"/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4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4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4" fillId="0" borderId="0" xfId="0" applyFont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4" fillId="0" borderId="0" xfId="1" applyFont="1" applyAlignment="1"/>
    <xf numFmtId="0" fontId="24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22" fillId="0" borderId="5" xfId="1" applyNumberFormat="1" applyFont="1" applyFill="1" applyBorder="1" applyAlignment="1">
      <alignment horizontal="center"/>
    </xf>
    <xf numFmtId="177" fontId="22" fillId="0" borderId="6" xfId="1" applyNumberFormat="1" applyFont="1" applyFill="1" applyBorder="1" applyAlignment="1">
      <alignment horizontal="center"/>
    </xf>
    <xf numFmtId="177" fontId="22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0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0" borderId="5" xfId="1" applyNumberFormat="1" applyFont="1" applyFill="1" applyBorder="1" applyAlignment="1"/>
    <xf numFmtId="178" fontId="1" fillId="0" borderId="6" xfId="1" applyNumberFormat="1" applyFont="1" applyFill="1" applyBorder="1" applyAlignment="1"/>
    <xf numFmtId="2" fontId="8" fillId="7" borderId="8" xfId="1" applyNumberFormat="1" applyFont="1" applyFill="1" applyBorder="1" applyAlignment="1">
      <alignment horizontal="center"/>
    </xf>
    <xf numFmtId="0" fontId="17" fillId="0" borderId="0" xfId="1" applyFont="1" applyAlignment="1"/>
    <xf numFmtId="1" fontId="1" fillId="4" borderId="5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24" fillId="0" borderId="0" xfId="0" applyFont="1" applyBorder="1" applyAlignment="1"/>
    <xf numFmtId="0" fontId="8" fillId="0" borderId="9" xfId="1" applyFont="1" applyBorder="1" applyAlignment="1">
      <alignment horizontal="center"/>
    </xf>
    <xf numFmtId="0" fontId="0" fillId="0" borderId="3" xfId="0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22" fillId="0" borderId="0" xfId="1" applyFont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5" fillId="0" borderId="0" xfId="0" applyFont="1" applyBorder="1" applyAlignment="1"/>
    <xf numFmtId="0" fontId="0" fillId="0" borderId="0" xfId="0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15" fillId="0" borderId="0" xfId="0" applyFont="1" applyFill="1" applyBorder="1" applyAlignment="1"/>
    <xf numFmtId="0" fontId="0" fillId="0" borderId="0" xfId="0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178" fontId="1" fillId="2" borderId="0" xfId="1" applyNumberFormat="1" applyFont="1" applyFill="1" applyBorder="1" applyAlignment="1">
      <alignment horizontal="center"/>
    </xf>
    <xf numFmtId="178" fontId="4" fillId="2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178" fontId="1" fillId="2" borderId="0" xfId="1" applyNumberFormat="1" applyFont="1" applyFill="1" applyBorder="1" applyAlignment="1"/>
    <xf numFmtId="178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176" fontId="4" fillId="2" borderId="0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15" fillId="0" borderId="5" xfId="0" applyFont="1" applyBorder="1" applyAlignment="1"/>
    <xf numFmtId="0" fontId="8" fillId="0" borderId="1" xfId="1" applyFont="1" applyBorder="1" applyAlignment="1">
      <alignment horizontal="center"/>
    </xf>
    <xf numFmtId="0" fontId="15" fillId="0" borderId="5" xfId="1" applyFont="1" applyFill="1" applyBorder="1" applyAlignment="1">
      <alignment horizontal="center"/>
    </xf>
    <xf numFmtId="0" fontId="15" fillId="0" borderId="6" xfId="0" applyFont="1" applyFill="1" applyBorder="1" applyAlignment="1"/>
    <xf numFmtId="0" fontId="15" fillId="0" borderId="5" xfId="0" applyFont="1" applyFill="1" applyBorder="1" applyAlignment="1"/>
    <xf numFmtId="0" fontId="0" fillId="0" borderId="6" xfId="0" applyBorder="1" applyAlignment="1"/>
    <xf numFmtId="2" fontId="26" fillId="0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8" fillId="7" borderId="9" xfId="1" applyNumberFormat="1" applyFont="1" applyFill="1" applyBorder="1" applyAlignment="1">
      <alignment horizontal="center"/>
    </xf>
    <xf numFmtId="0" fontId="8" fillId="5" borderId="0" xfId="1" applyFont="1" applyFill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0" fontId="0" fillId="0" borderId="0" xfId="0" applyFill="1" applyAlignment="1">
      <alignment horizontal="center"/>
    </xf>
    <xf numFmtId="1" fontId="1" fillId="0" borderId="0" xfId="1" applyNumberFormat="1" applyFont="1" applyFill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0" fontId="8" fillId="0" borderId="0" xfId="1" applyFont="1" applyFill="1" applyBorder="1" applyAlignment="1"/>
    <xf numFmtId="2" fontId="26" fillId="0" borderId="6" xfId="0" applyNumberFormat="1" applyFont="1" applyFill="1" applyBorder="1" applyAlignment="1">
      <alignment horizontal="center"/>
    </xf>
    <xf numFmtId="0" fontId="24" fillId="0" borderId="5" xfId="0" applyFont="1" applyFill="1" applyBorder="1" applyAlignment="1"/>
    <xf numFmtId="0" fontId="24" fillId="0" borderId="0" xfId="0" applyFont="1" applyFill="1" applyBorder="1" applyAlignment="1"/>
    <xf numFmtId="0" fontId="24" fillId="0" borderId="5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2" fontId="26" fillId="0" borderId="5" xfId="0" applyNumberFormat="1" applyFont="1" applyFill="1" applyBorder="1" applyAlignment="1">
      <alignment horizontal="center"/>
    </xf>
    <xf numFmtId="2" fontId="26" fillId="0" borderId="0" xfId="0" applyNumberFormat="1" applyFont="1" applyFill="1" applyBorder="1" applyAlignment="1">
      <alignment horizontal="center"/>
    </xf>
    <xf numFmtId="0" fontId="24" fillId="0" borderId="5" xfId="1" applyFont="1" applyFill="1" applyBorder="1" applyAlignment="1">
      <alignment horizontal="center"/>
    </xf>
    <xf numFmtId="0" fontId="24" fillId="0" borderId="6" xfId="0" applyFont="1" applyFill="1" applyBorder="1" applyAlignment="1"/>
    <xf numFmtId="0" fontId="24" fillId="0" borderId="6" xfId="0" applyFont="1" applyFill="1" applyBorder="1" applyAlignment="1">
      <alignment horizontal="center"/>
    </xf>
    <xf numFmtId="176" fontId="0" fillId="0" borderId="0" xfId="1" applyNumberFormat="1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1" fontId="22" fillId="0" borderId="0" xfId="1" applyNumberFormat="1" applyFont="1" applyFill="1" applyBorder="1" applyAlignment="1">
      <alignment horizontal="center"/>
    </xf>
    <xf numFmtId="1" fontId="22" fillId="0" borderId="0" xfId="1" applyNumberFormat="1" applyFont="1" applyFill="1" applyAlignment="1">
      <alignment horizontal="center"/>
    </xf>
    <xf numFmtId="2" fontId="22" fillId="7" borderId="6" xfId="1" applyNumberFormat="1" applyFont="1" applyFill="1" applyBorder="1" applyAlignment="1">
      <alignment horizontal="center"/>
    </xf>
    <xf numFmtId="0" fontId="22" fillId="0" borderId="6" xfId="1" applyFont="1" applyBorder="1" applyAlignment="1"/>
    <xf numFmtId="1" fontId="22" fillId="0" borderId="6" xfId="1" applyNumberFormat="1" applyFont="1" applyFill="1" applyBorder="1" applyAlignment="1">
      <alignment horizontal="center"/>
    </xf>
    <xf numFmtId="2" fontId="22" fillId="7" borderId="11" xfId="1" applyNumberFormat="1" applyFont="1" applyFill="1" applyBorder="1" applyAlignment="1">
      <alignment horizontal="center"/>
    </xf>
    <xf numFmtId="176" fontId="22" fillId="0" borderId="0" xfId="1" applyNumberFormat="1" applyFont="1" applyFill="1" applyBorder="1" applyAlignment="1">
      <alignment horizontal="center"/>
    </xf>
    <xf numFmtId="176" fontId="22" fillId="0" borderId="6" xfId="1" applyNumberFormat="1" applyFont="1" applyFill="1" applyBorder="1" applyAlignment="1">
      <alignment horizontal="center"/>
    </xf>
    <xf numFmtId="0" fontId="22" fillId="0" borderId="6" xfId="1" applyFont="1" applyFill="1" applyBorder="1" applyAlignment="1">
      <alignment horizontal="center"/>
    </xf>
    <xf numFmtId="0" fontId="22" fillId="0" borderId="6" xfId="1" applyFont="1" applyFill="1" applyBorder="1" applyAlignment="1"/>
    <xf numFmtId="0" fontId="27" fillId="0" borderId="6" xfId="0" applyFont="1" applyBorder="1" applyAlignment="1"/>
    <xf numFmtId="0" fontId="27" fillId="0" borderId="6" xfId="0" applyFont="1" applyBorder="1" applyAlignment="1">
      <alignment horizontal="center"/>
    </xf>
    <xf numFmtId="0" fontId="22" fillId="0" borderId="0" xfId="1" applyFont="1" applyBorder="1" applyAlignment="1"/>
    <xf numFmtId="0" fontId="22" fillId="0" borderId="0" xfId="1" applyFont="1" applyFill="1" applyBorder="1" applyAlignment="1">
      <alignment horizontal="center"/>
    </xf>
    <xf numFmtId="176" fontId="28" fillId="5" borderId="6" xfId="1" applyNumberFormat="1" applyFont="1" applyFill="1" applyBorder="1" applyAlignment="1">
      <alignment horizontal="center"/>
    </xf>
    <xf numFmtId="176" fontId="28" fillId="0" borderId="6" xfId="1" applyNumberFormat="1" applyFont="1" applyFill="1" applyBorder="1" applyAlignment="1">
      <alignment horizontal="center"/>
    </xf>
    <xf numFmtId="176" fontId="28" fillId="2" borderId="6" xfId="1" applyNumberFormat="1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176" fontId="29" fillId="0" borderId="6" xfId="1" applyNumberFormat="1" applyFont="1" applyFill="1" applyBorder="1" applyAlignment="1">
      <alignment horizontal="center"/>
    </xf>
    <xf numFmtId="2" fontId="28" fillId="2" borderId="6" xfId="1" applyNumberFormat="1" applyFont="1" applyFill="1" applyBorder="1" applyAlignment="1">
      <alignment horizontal="center"/>
    </xf>
    <xf numFmtId="2" fontId="29" fillId="2" borderId="6" xfId="1" applyNumberFormat="1" applyFont="1" applyFill="1" applyBorder="1" applyAlignment="1">
      <alignment horizontal="center"/>
    </xf>
    <xf numFmtId="2" fontId="29" fillId="0" borderId="6" xfId="1" applyNumberFormat="1" applyFont="1" applyFill="1" applyBorder="1" applyAlignment="1">
      <alignment horizontal="center"/>
    </xf>
    <xf numFmtId="2" fontId="28" fillId="0" borderId="6" xfId="0" applyNumberFormat="1" applyFont="1" applyFill="1" applyBorder="1" applyAlignment="1">
      <alignment horizontal="center"/>
    </xf>
    <xf numFmtId="0" fontId="28" fillId="0" borderId="6" xfId="1" applyFont="1" applyFill="1" applyBorder="1" applyAlignment="1">
      <alignment horizontal="center"/>
    </xf>
    <xf numFmtId="2" fontId="28" fillId="7" borderId="6" xfId="1" applyNumberFormat="1" applyFont="1" applyFill="1" applyBorder="1" applyAlignment="1">
      <alignment horizontal="center"/>
    </xf>
    <xf numFmtId="0" fontId="28" fillId="0" borderId="6" xfId="1" applyFont="1" applyBorder="1" applyAlignment="1">
      <alignment horizontal="center"/>
    </xf>
    <xf numFmtId="176" fontId="28" fillId="0" borderId="6" xfId="1" applyNumberFormat="1" applyFont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2" fontId="28" fillId="0" borderId="6" xfId="1" applyNumberFormat="1" applyFont="1" applyFill="1" applyBorder="1" applyAlignment="1">
      <alignment horizontal="center"/>
    </xf>
    <xf numFmtId="2" fontId="29" fillId="0" borderId="6" xfId="1" applyNumberFormat="1" applyFont="1" applyBorder="1" applyAlignment="1">
      <alignment horizontal="center"/>
    </xf>
    <xf numFmtId="0" fontId="28" fillId="0" borderId="6" xfId="1" applyFont="1" applyFill="1" applyBorder="1" applyAlignment="1"/>
    <xf numFmtId="2" fontId="29" fillId="0" borderId="11" xfId="1" applyNumberFormat="1" applyFont="1" applyFill="1" applyBorder="1" applyAlignment="1">
      <alignment horizontal="center"/>
    </xf>
    <xf numFmtId="2" fontId="28" fillId="5" borderId="6" xfId="1" applyNumberFormat="1" applyFont="1" applyFill="1" applyBorder="1" applyAlignment="1">
      <alignment horizontal="center"/>
    </xf>
    <xf numFmtId="2" fontId="28" fillId="3" borderId="6" xfId="1" applyNumberFormat="1" applyFont="1" applyFill="1" applyBorder="1" applyAlignment="1">
      <alignment horizontal="center"/>
    </xf>
    <xf numFmtId="2" fontId="28" fillId="4" borderId="6" xfId="1" applyNumberFormat="1" applyFont="1" applyFill="1" applyBorder="1" applyAlignment="1">
      <alignment horizontal="center"/>
    </xf>
    <xf numFmtId="178" fontId="28" fillId="2" borderId="6" xfId="1" applyNumberFormat="1" applyFont="1" applyFill="1" applyBorder="1" applyAlignment="1">
      <alignment horizontal="center"/>
    </xf>
    <xf numFmtId="178" fontId="29" fillId="2" borderId="6" xfId="1" applyNumberFormat="1" applyFont="1" applyFill="1" applyBorder="1" applyAlignment="1">
      <alignment horizontal="center"/>
    </xf>
    <xf numFmtId="178" fontId="29" fillId="0" borderId="6" xfId="1" applyNumberFormat="1" applyFont="1" applyFill="1" applyBorder="1" applyAlignment="1">
      <alignment horizontal="center"/>
    </xf>
    <xf numFmtId="178" fontId="28" fillId="2" borderId="6" xfId="1" applyNumberFormat="1" applyFont="1" applyFill="1" applyBorder="1" applyAlignment="1"/>
    <xf numFmtId="178" fontId="28" fillId="0" borderId="6" xfId="1" applyNumberFormat="1" applyFont="1" applyFill="1" applyBorder="1" applyAlignment="1"/>
    <xf numFmtId="0" fontId="29" fillId="0" borderId="6" xfId="1" applyFont="1" applyFill="1" applyBorder="1" applyAlignment="1">
      <alignment horizontal="center"/>
    </xf>
    <xf numFmtId="2" fontId="28" fillId="6" borderId="6" xfId="1" applyNumberFormat="1" applyFont="1" applyFill="1" applyBorder="1" applyAlignment="1">
      <alignment horizontal="center"/>
    </xf>
    <xf numFmtId="1" fontId="28" fillId="4" borderId="6" xfId="1" applyNumberFormat="1" applyFont="1" applyFill="1" applyBorder="1" applyAlignment="1">
      <alignment horizontal="center"/>
    </xf>
    <xf numFmtId="1" fontId="28" fillId="0" borderId="0" xfId="1" applyNumberFormat="1" applyFont="1" applyFill="1" applyBorder="1" applyAlignment="1">
      <alignment horizontal="center"/>
    </xf>
    <xf numFmtId="1" fontId="28" fillId="0" borderId="0" xfId="1" applyNumberFormat="1" applyFont="1" applyFill="1" applyAlignment="1">
      <alignment horizontal="center"/>
    </xf>
    <xf numFmtId="2" fontId="28" fillId="7" borderId="0" xfId="1" applyNumberFormat="1" applyFont="1" applyFill="1" applyBorder="1" applyAlignment="1">
      <alignment horizontal="center"/>
    </xf>
    <xf numFmtId="0" fontId="28" fillId="0" borderId="6" xfId="1" applyFont="1" applyBorder="1" applyAlignment="1"/>
    <xf numFmtId="1" fontId="28" fillId="0" borderId="6" xfId="1" applyNumberFormat="1" applyFont="1" applyFill="1" applyBorder="1" applyAlignment="1">
      <alignment horizontal="center"/>
    </xf>
    <xf numFmtId="2" fontId="28" fillId="0" borderId="0" xfId="1" applyNumberFormat="1" applyFont="1" applyFill="1" applyBorder="1" applyAlignment="1">
      <alignment horizontal="center"/>
    </xf>
    <xf numFmtId="176" fontId="28" fillId="0" borderId="0" xfId="1" applyNumberFormat="1" applyFont="1" applyFill="1" applyBorder="1" applyAlignment="1">
      <alignment horizontal="center"/>
    </xf>
    <xf numFmtId="0" fontId="30" fillId="0" borderId="6" xfId="0" applyFont="1" applyFill="1" applyBorder="1" applyAlignment="1"/>
    <xf numFmtId="0" fontId="30" fillId="0" borderId="6" xfId="0" applyFont="1" applyFill="1" applyBorder="1" applyAlignment="1">
      <alignment horizontal="center"/>
    </xf>
    <xf numFmtId="2" fontId="28" fillId="0" borderId="9" xfId="1" applyNumberFormat="1" applyFont="1" applyFill="1" applyBorder="1" applyAlignment="1">
      <alignment horizontal="center"/>
    </xf>
    <xf numFmtId="0" fontId="28" fillId="0" borderId="0" xfId="1" applyFont="1" applyBorder="1" applyAlignment="1"/>
    <xf numFmtId="0" fontId="28" fillId="0" borderId="0" xfId="1" applyFont="1" applyFill="1" applyBorder="1" applyAlignment="1">
      <alignment horizontal="center"/>
    </xf>
    <xf numFmtId="177" fontId="28" fillId="0" borderId="0" xfId="1" applyNumberFormat="1" applyFont="1" applyFill="1" applyBorder="1" applyAlignment="1">
      <alignment horizontal="center"/>
    </xf>
    <xf numFmtId="177" fontId="28" fillId="0" borderId="6" xfId="1" applyNumberFormat="1" applyFont="1" applyFill="1" applyBorder="1" applyAlignment="1">
      <alignment horizontal="center"/>
    </xf>
    <xf numFmtId="0" fontId="28" fillId="2" borderId="6" xfId="1" applyFont="1" applyFill="1" applyBorder="1" applyAlignment="1"/>
    <xf numFmtId="0" fontId="7" fillId="0" borderId="5" xfId="1" applyFont="1" applyFill="1" applyBorder="1" applyAlignment="1"/>
    <xf numFmtId="0" fontId="7" fillId="0" borderId="5" xfId="1" applyFont="1" applyBorder="1" applyAlignment="1"/>
    <xf numFmtId="0" fontId="1" fillId="0" borderId="0" xfId="1" applyFont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2" fontId="29" fillId="5" borderId="6" xfId="1" applyNumberFormat="1" applyFont="1" applyFill="1" applyBorder="1" applyAlignment="1">
      <alignment horizontal="center"/>
    </xf>
    <xf numFmtId="176" fontId="1" fillId="5" borderId="0" xfId="1" applyNumberFormat="1" applyFont="1" applyFill="1" applyAlignment="1">
      <alignment horizontal="center"/>
    </xf>
    <xf numFmtId="176" fontId="22" fillId="5" borderId="6" xfId="1" applyNumberFormat="1" applyFont="1" applyFill="1" applyBorder="1" applyAlignment="1">
      <alignment horizontal="center"/>
    </xf>
    <xf numFmtId="0" fontId="2" fillId="0" borderId="5" xfId="1" applyFont="1" applyBorder="1" applyAlignment="1"/>
    <xf numFmtId="0" fontId="0" fillId="0" borderId="0" xfId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2" fillId="4" borderId="6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2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22" fillId="3" borderId="6" xfId="1" applyNumberFormat="1" applyFont="1" applyFill="1" applyBorder="1" applyAlignment="1">
      <alignment horizontal="center"/>
    </xf>
    <xf numFmtId="1" fontId="1" fillId="4" borderId="0" xfId="1" applyNumberFormat="1" applyFont="1" applyFill="1" applyAlignment="1">
      <alignment horizontal="center"/>
    </xf>
    <xf numFmtId="1" fontId="22" fillId="4" borderId="6" xfId="1" applyNumberFormat="1" applyFont="1" applyFill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25" fillId="2" borderId="6" xfId="1" applyNumberFormat="1" applyFont="1" applyFill="1" applyBorder="1" applyAlignment="1">
      <alignment horizontal="center"/>
    </xf>
    <xf numFmtId="2" fontId="1" fillId="0" borderId="0" xfId="1" applyNumberFormat="1" applyFont="1" applyFill="1" applyAlignment="1">
      <alignment horizontal="center"/>
    </xf>
    <xf numFmtId="0" fontId="1" fillId="5" borderId="0" xfId="1" applyFont="1" applyFill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0" xfId="1" applyFont="1" applyFill="1" applyBorder="1" applyAlignment="1"/>
    <xf numFmtId="0" fontId="1" fillId="0" borderId="0" xfId="1" quotePrefix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1" fillId="10" borderId="11" xfId="1" quotePrefix="1" applyFont="1" applyFill="1" applyBorder="1" applyAlignment="1">
      <alignment horizontal="center"/>
    </xf>
    <xf numFmtId="177" fontId="1" fillId="10" borderId="0" xfId="1" applyNumberFormat="1" applyFont="1" applyFill="1" applyBorder="1" applyAlignment="1">
      <alignment horizontal="center"/>
    </xf>
    <xf numFmtId="0" fontId="8" fillId="10" borderId="0" xfId="1" applyFont="1" applyFill="1" applyBorder="1" applyAlignment="1"/>
    <xf numFmtId="177" fontId="22" fillId="10" borderId="0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8" fillId="10" borderId="0" xfId="1" applyNumberFormat="1" applyFont="1" applyFill="1" applyBorder="1" applyAlignment="1">
      <alignment horizontal="center"/>
    </xf>
    <xf numFmtId="2" fontId="22" fillId="10" borderId="0" xfId="1" applyNumberFormat="1" applyFont="1" applyFill="1" applyBorder="1" applyAlignment="1">
      <alignment horizontal="center"/>
    </xf>
    <xf numFmtId="0" fontId="24" fillId="10" borderId="5" xfId="1" applyFont="1" applyFill="1" applyBorder="1" applyAlignment="1">
      <alignment horizontal="center"/>
    </xf>
    <xf numFmtId="0" fontId="24" fillId="10" borderId="0" xfId="0" applyFont="1" applyFill="1" applyBorder="1" applyAlignment="1"/>
    <xf numFmtId="0" fontId="24" fillId="10" borderId="6" xfId="0" applyFont="1" applyFill="1" applyBorder="1" applyAlignment="1"/>
    <xf numFmtId="0" fontId="24" fillId="10" borderId="5" xfId="0" applyFont="1" applyFill="1" applyBorder="1" applyAlignment="1"/>
    <xf numFmtId="0" fontId="24" fillId="10" borderId="0" xfId="0" applyFont="1" applyFill="1" applyBorder="1" applyAlignment="1">
      <alignment horizontal="center"/>
    </xf>
    <xf numFmtId="0" fontId="24" fillId="10" borderId="6" xfId="0" applyFont="1" applyFill="1" applyBorder="1" applyAlignment="1">
      <alignment horizontal="center"/>
    </xf>
    <xf numFmtId="0" fontId="24" fillId="10" borderId="5" xfId="0" applyFont="1" applyFill="1" applyBorder="1" applyAlignment="1">
      <alignment horizontal="center"/>
    </xf>
    <xf numFmtId="2" fontId="8" fillId="10" borderId="5" xfId="1" applyNumberFormat="1" applyFont="1" applyFill="1" applyBorder="1" applyAlignment="1">
      <alignment horizontal="center"/>
    </xf>
    <xf numFmtId="2" fontId="8" fillId="10" borderId="6" xfId="1" applyNumberFormat="1" applyFont="1" applyFill="1" applyBorder="1" applyAlignment="1">
      <alignment horizontal="center"/>
    </xf>
    <xf numFmtId="0" fontId="8" fillId="10" borderId="0" xfId="1" applyFont="1" applyFill="1" applyBorder="1" applyAlignment="1">
      <alignment horizontal="center"/>
    </xf>
    <xf numFmtId="0" fontId="24" fillId="10" borderId="0" xfId="0" applyFont="1" applyFill="1" applyAlignment="1">
      <alignment horizontal="center" wrapText="1"/>
    </xf>
    <xf numFmtId="0" fontId="24" fillId="10" borderId="0" xfId="0" applyFont="1" applyFill="1" applyBorder="1" applyAlignment="1">
      <alignment horizontal="center" wrapText="1"/>
    </xf>
    <xf numFmtId="0" fontId="0" fillId="10" borderId="5" xfId="1" applyFont="1" applyFill="1" applyBorder="1" applyAlignment="1"/>
    <xf numFmtId="0" fontId="1" fillId="10" borderId="6" xfId="1" quotePrefix="1" applyFont="1" applyFill="1" applyBorder="1" applyAlignment="1">
      <alignment horizontal="center"/>
    </xf>
    <xf numFmtId="177" fontId="1" fillId="10" borderId="9" xfId="1" applyNumberFormat="1" applyFont="1" applyFill="1" applyBorder="1" applyAlignment="1">
      <alignment horizontal="center"/>
    </xf>
    <xf numFmtId="177" fontId="22" fillId="10" borderId="9" xfId="1" applyNumberFormat="1" applyFont="1" applyFill="1" applyBorder="1" applyAlignment="1">
      <alignment horizontal="center"/>
    </xf>
    <xf numFmtId="0" fontId="31" fillId="10" borderId="5" xfId="1" applyFont="1" applyFill="1" applyBorder="1" applyAlignment="1"/>
    <xf numFmtId="0" fontId="31" fillId="10" borderId="6" xfId="1" applyFont="1" applyFill="1" applyBorder="1" applyAlignment="1">
      <alignment horizontal="center"/>
    </xf>
    <xf numFmtId="0" fontId="1" fillId="10" borderId="7" xfId="1" applyFont="1" applyFill="1" applyBorder="1" applyAlignment="1">
      <alignment horizontal="left"/>
    </xf>
    <xf numFmtId="177" fontId="1" fillId="10" borderId="5" xfId="1" applyNumberFormat="1" applyFont="1" applyFill="1" applyBorder="1" applyAlignment="1">
      <alignment horizontal="center"/>
    </xf>
    <xf numFmtId="177" fontId="1" fillId="10" borderId="6" xfId="1" applyNumberFormat="1" applyFont="1" applyFill="1" applyBorder="1" applyAlignment="1">
      <alignment horizontal="center"/>
    </xf>
    <xf numFmtId="0" fontId="8" fillId="10" borderId="5" xfId="1" applyFont="1" applyFill="1" applyBorder="1" applyAlignment="1"/>
    <xf numFmtId="0" fontId="8" fillId="10" borderId="6" xfId="1" applyFont="1" applyFill="1" applyBorder="1" applyAlignment="1"/>
    <xf numFmtId="177" fontId="1" fillId="10" borderId="8" xfId="1" applyNumberFormat="1" applyFont="1" applyFill="1" applyBorder="1" applyAlignment="1">
      <alignment horizontal="center"/>
    </xf>
    <xf numFmtId="177" fontId="1" fillId="10" borderId="11" xfId="1" applyNumberFormat="1" applyFont="1" applyFill="1" applyBorder="1" applyAlignment="1">
      <alignment horizontal="center"/>
    </xf>
    <xf numFmtId="0" fontId="8" fillId="10" borderId="8" xfId="1" applyFont="1" applyFill="1" applyBorder="1" applyAlignment="1"/>
    <xf numFmtId="0" fontId="8" fillId="10" borderId="9" xfId="1" applyFont="1" applyFill="1" applyBorder="1" applyAlignment="1"/>
    <xf numFmtId="0" fontId="8" fillId="10" borderId="11" xfId="1" applyFont="1" applyFill="1" applyBorder="1" applyAlignment="1"/>
    <xf numFmtId="0" fontId="1" fillId="10" borderId="10" xfId="1" applyFont="1" applyFill="1" applyBorder="1" applyAlignment="1">
      <alignment horizontal="left"/>
    </xf>
    <xf numFmtId="0" fontId="2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176" fontId="28" fillId="2" borderId="0" xfId="1" applyNumberFormat="1" applyFont="1" applyFill="1" applyBorder="1" applyAlignment="1">
      <alignment horizontal="center"/>
    </xf>
    <xf numFmtId="176" fontId="22" fillId="5" borderId="0" xfId="1" applyNumberFormat="1" applyFont="1" applyFill="1" applyBorder="1" applyAlignment="1">
      <alignment horizontal="center"/>
    </xf>
    <xf numFmtId="176" fontId="28" fillId="5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77" fontId="22" fillId="10" borderId="6" xfId="1" applyNumberFormat="1" applyFont="1" applyFill="1" applyBorder="1" applyAlignment="1">
      <alignment horizontal="center"/>
    </xf>
    <xf numFmtId="177" fontId="22" fillId="10" borderId="11" xfId="1" applyNumberFormat="1" applyFont="1" applyFill="1" applyBorder="1" applyAlignment="1">
      <alignment horizontal="center"/>
    </xf>
    <xf numFmtId="177" fontId="22" fillId="10" borderId="5" xfId="1" applyNumberFormat="1" applyFont="1" applyFill="1" applyBorder="1" applyAlignment="1">
      <alignment horizontal="center"/>
    </xf>
    <xf numFmtId="177" fontId="22" fillId="10" borderId="8" xfId="1" applyNumberFormat="1" applyFont="1" applyFill="1" applyBorder="1" applyAlignment="1">
      <alignment horizontal="center"/>
    </xf>
    <xf numFmtId="0" fontId="22" fillId="0" borderId="5" xfId="1" applyFont="1" applyFill="1" applyBorder="1" applyAlignment="1">
      <alignment horizontal="center"/>
    </xf>
    <xf numFmtId="2" fontId="22" fillId="10" borderId="6" xfId="1" applyNumberFormat="1" applyFont="1" applyFill="1" applyBorder="1" applyAlignment="1">
      <alignment horizontal="center"/>
    </xf>
    <xf numFmtId="0" fontId="0" fillId="10" borderId="9" xfId="1" applyFont="1" applyFill="1" applyBorder="1" applyAlignment="1">
      <alignment wrapText="1"/>
    </xf>
    <xf numFmtId="0" fontId="2" fillId="11" borderId="5" xfId="1" applyFont="1" applyFill="1" applyBorder="1" applyAlignment="1"/>
    <xf numFmtId="0" fontId="1" fillId="11" borderId="0" xfId="1" applyFont="1" applyFill="1" applyBorder="1" applyAlignment="1">
      <alignment horizontal="center"/>
    </xf>
    <xf numFmtId="0" fontId="7" fillId="11" borderId="5" xfId="1" applyFont="1" applyFill="1" applyBorder="1" applyAlignment="1"/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76" fontId="1" fillId="11" borderId="5" xfId="1" applyNumberFormat="1" applyFont="1" applyFill="1" applyBorder="1" applyAlignment="1">
      <alignment horizontal="center"/>
    </xf>
    <xf numFmtId="176" fontId="1" fillId="11" borderId="0" xfId="1" applyNumberFormat="1" applyFont="1" applyFill="1" applyBorder="1" applyAlignment="1">
      <alignment horizontal="center"/>
    </xf>
    <xf numFmtId="176" fontId="28" fillId="11" borderId="6" xfId="1" applyNumberFormat="1" applyFont="1" applyFill="1" applyBorder="1" applyAlignment="1">
      <alignment horizontal="center"/>
    </xf>
    <xf numFmtId="176" fontId="28" fillId="11" borderId="0" xfId="1" applyNumberFormat="1" applyFont="1" applyFill="1" applyBorder="1" applyAlignment="1">
      <alignment horizontal="center"/>
    </xf>
    <xf numFmtId="2" fontId="1" fillId="11" borderId="5" xfId="1" applyNumberFormat="1" applyFont="1" applyFill="1" applyBorder="1" applyAlignment="1">
      <alignment horizontal="center"/>
    </xf>
    <xf numFmtId="2" fontId="1" fillId="11" borderId="0" xfId="1" applyNumberFormat="1" applyFont="1" applyFill="1" applyBorder="1" applyAlignment="1">
      <alignment horizontal="center"/>
    </xf>
    <xf numFmtId="2" fontId="28" fillId="11" borderId="6" xfId="1" applyNumberFormat="1" applyFont="1" applyFill="1" applyBorder="1" applyAlignment="1">
      <alignment horizontal="center"/>
    </xf>
    <xf numFmtId="2" fontId="4" fillId="11" borderId="5" xfId="1" applyNumberFormat="1" applyFont="1" applyFill="1" applyBorder="1" applyAlignment="1">
      <alignment horizontal="center"/>
    </xf>
    <xf numFmtId="2" fontId="4" fillId="11" borderId="0" xfId="1" applyNumberFormat="1" applyFont="1" applyFill="1" applyBorder="1" applyAlignment="1">
      <alignment horizontal="center"/>
    </xf>
    <xf numFmtId="2" fontId="4" fillId="11" borderId="6" xfId="1" applyNumberFormat="1" applyFont="1" applyFill="1" applyBorder="1" applyAlignment="1">
      <alignment horizontal="center"/>
    </xf>
    <xf numFmtId="0" fontId="28" fillId="0" borderId="5" xfId="1" applyFont="1" applyFill="1" applyBorder="1" applyAlignment="1">
      <alignment horizontal="center"/>
    </xf>
    <xf numFmtId="177" fontId="28" fillId="0" borderId="5" xfId="1" applyNumberFormat="1" applyFont="1" applyFill="1" applyBorder="1" applyAlignment="1">
      <alignment horizontal="center"/>
    </xf>
    <xf numFmtId="176" fontId="28" fillId="2" borderId="5" xfId="1" applyNumberFormat="1" applyFont="1" applyFill="1" applyBorder="1" applyAlignment="1">
      <alignment horizontal="center"/>
    </xf>
    <xf numFmtId="176" fontId="28" fillId="0" borderId="5" xfId="1" applyNumberFormat="1" applyFont="1" applyFill="1" applyBorder="1" applyAlignment="1">
      <alignment horizontal="center"/>
    </xf>
    <xf numFmtId="176" fontId="28" fillId="11" borderId="5" xfId="1" applyNumberFormat="1" applyFont="1" applyFill="1" applyBorder="1" applyAlignment="1">
      <alignment horizontal="center"/>
    </xf>
    <xf numFmtId="176" fontId="22" fillId="5" borderId="5" xfId="1" applyNumberFormat="1" applyFont="1" applyFill="1" applyBorder="1" applyAlignment="1">
      <alignment horizontal="center"/>
    </xf>
    <xf numFmtId="176" fontId="28" fillId="5" borderId="5" xfId="1" applyNumberFormat="1" applyFont="1" applyFill="1" applyBorder="1" applyAlignment="1">
      <alignment horizontal="center"/>
    </xf>
    <xf numFmtId="178" fontId="4" fillId="10" borderId="5" xfId="1" applyNumberFormat="1" applyFont="1" applyFill="1" applyBorder="1" applyAlignment="1">
      <alignment horizontal="center"/>
    </xf>
    <xf numFmtId="178" fontId="4" fillId="10" borderId="0" xfId="1" applyNumberFormat="1" applyFont="1" applyFill="1" applyBorder="1" applyAlignment="1">
      <alignment horizontal="center"/>
    </xf>
    <xf numFmtId="178" fontId="29" fillId="10" borderId="6" xfId="1" applyNumberFormat="1" applyFont="1" applyFill="1" applyBorder="1" applyAlignment="1">
      <alignment horizontal="center"/>
    </xf>
    <xf numFmtId="178" fontId="4" fillId="5" borderId="5" xfId="1" applyNumberFormat="1" applyFont="1" applyFill="1" applyBorder="1" applyAlignment="1">
      <alignment horizontal="center"/>
    </xf>
    <xf numFmtId="178" fontId="4" fillId="5" borderId="0" xfId="1" applyNumberFormat="1" applyFont="1" applyFill="1" applyBorder="1" applyAlignment="1">
      <alignment horizontal="center"/>
    </xf>
    <xf numFmtId="178" fontId="1" fillId="5" borderId="5" xfId="1" applyNumberFormat="1" applyFont="1" applyFill="1" applyBorder="1" applyAlignment="1"/>
    <xf numFmtId="178" fontId="1" fillId="5" borderId="0" xfId="1" applyNumberFormat="1" applyFont="1" applyFill="1" applyBorder="1" applyAlignment="1"/>
    <xf numFmtId="2" fontId="22" fillId="0" borderId="11" xfId="1" applyNumberFormat="1" applyFont="1" applyFill="1" applyBorder="1" applyAlignment="1">
      <alignment horizontal="center"/>
    </xf>
    <xf numFmtId="0" fontId="0" fillId="0" borderId="5" xfId="0" applyBorder="1"/>
    <xf numFmtId="2" fontId="12" fillId="0" borderId="0" xfId="1" applyNumberFormat="1" applyFont="1" applyFill="1" applyBorder="1" applyAlignment="1">
      <alignment horizontal="center"/>
    </xf>
    <xf numFmtId="0" fontId="1" fillId="0" borderId="9" xfId="1" applyFont="1" applyBorder="1" applyAlignment="1"/>
    <xf numFmtId="0" fontId="0" fillId="0" borderId="5" xfId="0" applyFont="1" applyFill="1" applyBorder="1"/>
    <xf numFmtId="2" fontId="1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1" applyFont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2">
    <cellStyle name="一般" xfId="0" builtinId="0"/>
    <cellStyle name="常规 2" xfId="1" xr:uid="{00000000-0005-0000-0000-000001000000}"/>
  </cellStyles>
  <dxfs count="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opLeftCell="A4" workbookViewId="0">
      <selection activeCell="B18" sqref="B18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30" style="2" bestFit="1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s="114" t="s">
        <v>99</v>
      </c>
    </row>
    <row r="4" spans="1:9" ht="13" x14ac:dyDescent="0.3">
      <c r="A4" s="3"/>
      <c r="B4" t="s">
        <v>207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74" t="s">
        <v>162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294</v>
      </c>
      <c r="D12" s="278" t="s">
        <v>208</v>
      </c>
      <c r="E12" s="278" t="s">
        <v>209</v>
      </c>
      <c r="F12" s="278" t="s">
        <v>210</v>
      </c>
      <c r="G12" s="114" t="s">
        <v>211</v>
      </c>
      <c r="I12"/>
    </row>
    <row r="13" spans="1:9" x14ac:dyDescent="0.25">
      <c r="G13"/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259"/>
  <sheetViews>
    <sheetView tabSelected="1" zoomScale="85" zoomScaleNormal="85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AM223" sqref="AM223"/>
    </sheetView>
  </sheetViews>
  <sheetFormatPr defaultColWidth="10.7265625" defaultRowHeight="12.5" x14ac:dyDescent="0.25"/>
  <cols>
    <col min="1" max="1" width="43.90625" style="7" customWidth="1"/>
    <col min="2" max="2" width="11.54296875" style="7" customWidth="1"/>
    <col min="3" max="38" width="8.54296875" style="7" customWidth="1"/>
    <col min="39" max="39" width="49.81640625" style="7" bestFit="1" customWidth="1"/>
    <col min="40" max="16384" width="10.7265625" style="7"/>
  </cols>
  <sheetData>
    <row r="1" spans="1:39" ht="13" thickBot="1" x14ac:dyDescent="0.3">
      <c r="AG1" s="8"/>
      <c r="AH1" s="8"/>
      <c r="AI1" s="8"/>
      <c r="AJ1" s="8"/>
      <c r="AK1" s="8"/>
      <c r="AL1" s="8"/>
      <c r="AM1" s="8"/>
    </row>
    <row r="2" spans="1:39" ht="13.5" thickBot="1" x14ac:dyDescent="0.35">
      <c r="A2" s="9" t="s">
        <v>9</v>
      </c>
      <c r="B2" s="10"/>
      <c r="C2" s="468" t="s">
        <v>35</v>
      </c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2"/>
      <c r="O2" s="483" t="s">
        <v>40</v>
      </c>
      <c r="P2" s="481"/>
      <c r="Q2" s="481"/>
      <c r="R2" s="481"/>
      <c r="S2" s="481"/>
      <c r="T2" s="481"/>
      <c r="U2" s="481"/>
      <c r="V2" s="481"/>
      <c r="W2" s="482"/>
      <c r="X2" s="375"/>
      <c r="Y2" s="375"/>
      <c r="Z2" s="375"/>
      <c r="AA2" s="375"/>
      <c r="AB2" s="375"/>
      <c r="AC2" s="375"/>
      <c r="AD2" s="375"/>
      <c r="AE2" s="375"/>
      <c r="AF2" s="375"/>
      <c r="AG2" s="85"/>
      <c r="AH2" s="85"/>
      <c r="AI2" s="85"/>
      <c r="AJ2" s="85"/>
      <c r="AK2" s="85"/>
      <c r="AL2" s="85"/>
      <c r="AM2" s="13" t="s">
        <v>0</v>
      </c>
    </row>
    <row r="3" spans="1:39" ht="13" x14ac:dyDescent="0.3">
      <c r="A3" s="30"/>
      <c r="B3" s="58"/>
      <c r="C3" s="475" t="s">
        <v>36</v>
      </c>
      <c r="D3" s="476"/>
      <c r="E3" s="474"/>
      <c r="F3" s="475" t="s">
        <v>37</v>
      </c>
      <c r="G3" s="473"/>
      <c r="H3" s="474"/>
      <c r="I3" s="472" t="s">
        <v>38</v>
      </c>
      <c r="J3" s="477"/>
      <c r="K3" s="474"/>
      <c r="L3" s="472" t="s">
        <v>39</v>
      </c>
      <c r="M3" s="478"/>
      <c r="N3" s="474"/>
      <c r="O3" s="17"/>
      <c r="P3" s="17"/>
      <c r="Q3" s="17"/>
      <c r="R3" s="100"/>
      <c r="S3" s="85"/>
      <c r="T3" s="104"/>
      <c r="U3" s="100"/>
      <c r="V3" s="85"/>
      <c r="W3" s="104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03"/>
    </row>
    <row r="4" spans="1:39" ht="13" x14ac:dyDescent="0.3">
      <c r="A4" s="30"/>
      <c r="B4" s="15" t="s">
        <v>1</v>
      </c>
      <c r="C4" s="138" t="s">
        <v>122</v>
      </c>
      <c r="D4" s="224" t="s">
        <v>123</v>
      </c>
      <c r="E4" s="293" t="s">
        <v>159</v>
      </c>
      <c r="F4" s="138" t="s">
        <v>122</v>
      </c>
      <c r="G4" s="224" t="s">
        <v>123</v>
      </c>
      <c r="H4" s="293" t="s">
        <v>159</v>
      </c>
      <c r="I4" s="138" t="s">
        <v>122</v>
      </c>
      <c r="J4" s="224" t="s">
        <v>123</v>
      </c>
      <c r="K4" s="293" t="s">
        <v>159</v>
      </c>
      <c r="L4" s="138" t="s">
        <v>122</v>
      </c>
      <c r="M4" s="224" t="s">
        <v>123</v>
      </c>
      <c r="N4" s="293" t="s">
        <v>159</v>
      </c>
      <c r="O4" s="17"/>
      <c r="P4" s="17"/>
      <c r="Q4" s="17"/>
      <c r="R4" s="138" t="s">
        <v>122</v>
      </c>
      <c r="S4" s="224" t="s">
        <v>123</v>
      </c>
      <c r="T4" s="293" t="s">
        <v>159</v>
      </c>
      <c r="U4" s="138" t="s">
        <v>122</v>
      </c>
      <c r="V4" s="224" t="s">
        <v>123</v>
      </c>
      <c r="W4" s="293" t="s">
        <v>159</v>
      </c>
      <c r="X4" s="416"/>
      <c r="Y4" s="416"/>
      <c r="Z4" s="416"/>
      <c r="AA4" s="416"/>
      <c r="AB4" s="416"/>
      <c r="AC4" s="416"/>
      <c r="AD4" s="416"/>
      <c r="AE4" s="416"/>
      <c r="AF4" s="416"/>
      <c r="AG4" s="17"/>
      <c r="AH4" s="17"/>
      <c r="AI4" s="17"/>
      <c r="AJ4" s="17"/>
      <c r="AK4" s="17"/>
      <c r="AL4" s="17"/>
      <c r="AM4" s="103"/>
    </row>
    <row r="5" spans="1:39" ht="13" x14ac:dyDescent="0.3">
      <c r="A5" s="14" t="s">
        <v>186</v>
      </c>
      <c r="B5" s="98" t="s">
        <v>27</v>
      </c>
      <c r="C5" s="205">
        <v>120</v>
      </c>
      <c r="D5" s="225">
        <f t="shared" ref="D5:E8" si="0">$C5</f>
        <v>120</v>
      </c>
      <c r="E5" s="294">
        <f t="shared" si="0"/>
        <v>120</v>
      </c>
      <c r="F5" s="19"/>
      <c r="G5" s="8"/>
      <c r="H5" s="297"/>
      <c r="I5" s="205">
        <v>120</v>
      </c>
      <c r="J5" s="225">
        <f t="shared" ref="J5:K8" si="1">$I5</f>
        <v>120</v>
      </c>
      <c r="K5" s="294">
        <f t="shared" si="1"/>
        <v>120</v>
      </c>
      <c r="L5" s="19"/>
      <c r="M5" s="8"/>
      <c r="N5" s="297"/>
      <c r="O5" s="24"/>
      <c r="P5" s="24"/>
      <c r="Q5" s="24"/>
      <c r="R5" s="46"/>
      <c r="S5" s="24"/>
      <c r="T5" s="160"/>
      <c r="U5" s="46"/>
      <c r="V5" s="24"/>
      <c r="W5" s="135"/>
      <c r="X5" s="24"/>
      <c r="Y5" s="24"/>
      <c r="Z5" s="24"/>
      <c r="AA5" s="24"/>
      <c r="AB5" s="24"/>
      <c r="AC5" s="24"/>
      <c r="AD5" s="24"/>
      <c r="AE5" s="24"/>
      <c r="AF5" s="24"/>
      <c r="AG5" s="74"/>
      <c r="AH5" s="74"/>
      <c r="AI5" s="74"/>
      <c r="AJ5" s="74"/>
      <c r="AK5" s="17"/>
      <c r="AL5" s="17"/>
      <c r="AM5" s="22" t="s">
        <v>212</v>
      </c>
    </row>
    <row r="6" spans="1:39" ht="13" x14ac:dyDescent="0.3">
      <c r="A6" s="43" t="s">
        <v>177</v>
      </c>
      <c r="B6" s="116"/>
      <c r="C6" s="276">
        <v>240</v>
      </c>
      <c r="D6" s="279">
        <f>$C6</f>
        <v>240</v>
      </c>
      <c r="E6" s="295">
        <f>$C6</f>
        <v>240</v>
      </c>
      <c r="F6" s="19"/>
      <c r="G6" s="8"/>
      <c r="H6" s="297"/>
      <c r="I6" s="276">
        <v>240</v>
      </c>
      <c r="J6" s="279">
        <f>$I6</f>
        <v>240</v>
      </c>
      <c r="K6" s="295">
        <f>$I6</f>
        <v>240</v>
      </c>
      <c r="L6" s="19"/>
      <c r="M6" s="8"/>
      <c r="N6" s="297"/>
      <c r="O6" s="24"/>
      <c r="P6" s="24"/>
      <c r="Q6" s="24"/>
      <c r="R6" s="46"/>
      <c r="S6" s="24"/>
      <c r="T6" s="160"/>
      <c r="U6" s="46"/>
      <c r="V6" s="24"/>
      <c r="W6" s="135"/>
      <c r="X6" s="24"/>
      <c r="Y6" s="24"/>
      <c r="Z6" s="24"/>
      <c r="AA6" s="24"/>
      <c r="AB6" s="24"/>
      <c r="AC6" s="24"/>
      <c r="AD6" s="24"/>
      <c r="AE6" s="24"/>
      <c r="AF6" s="24"/>
      <c r="AG6" s="74"/>
      <c r="AH6" s="74"/>
      <c r="AI6" s="74"/>
      <c r="AJ6" s="74"/>
      <c r="AK6" s="17"/>
      <c r="AL6" s="17"/>
      <c r="AM6" s="22" t="s">
        <v>179</v>
      </c>
    </row>
    <row r="7" spans="1:39" ht="13" x14ac:dyDescent="0.3">
      <c r="A7" s="43" t="s">
        <v>178</v>
      </c>
      <c r="B7" s="116" t="s">
        <v>27</v>
      </c>
      <c r="C7" s="276">
        <v>120</v>
      </c>
      <c r="D7" s="279">
        <f>$C7</f>
        <v>120</v>
      </c>
      <c r="E7" s="295">
        <f>$C7</f>
        <v>120</v>
      </c>
      <c r="F7" s="19"/>
      <c r="G7" s="8"/>
      <c r="H7" s="297"/>
      <c r="I7" s="276">
        <v>120</v>
      </c>
      <c r="J7" s="279">
        <f>$I7</f>
        <v>120</v>
      </c>
      <c r="K7" s="295">
        <f>$I7</f>
        <v>120</v>
      </c>
      <c r="L7" s="19"/>
      <c r="M7" s="8"/>
      <c r="N7" s="297"/>
      <c r="O7" s="24"/>
      <c r="P7" s="24"/>
      <c r="Q7" s="24"/>
      <c r="R7" s="46"/>
      <c r="S7" s="24"/>
      <c r="T7" s="160"/>
      <c r="U7" s="46"/>
      <c r="V7" s="24"/>
      <c r="W7" s="135"/>
      <c r="X7" s="24"/>
      <c r="Y7" s="24"/>
      <c r="Z7" s="24"/>
      <c r="AA7" s="24"/>
      <c r="AB7" s="24"/>
      <c r="AC7" s="24"/>
      <c r="AD7" s="24"/>
      <c r="AE7" s="24"/>
      <c r="AF7" s="24"/>
      <c r="AG7" s="74"/>
      <c r="AH7" s="74"/>
      <c r="AI7" s="74"/>
      <c r="AJ7" s="74"/>
      <c r="AK7" s="17"/>
      <c r="AL7" s="17"/>
      <c r="AM7" s="22" t="s">
        <v>213</v>
      </c>
    </row>
    <row r="8" spans="1:39" ht="13" x14ac:dyDescent="0.3">
      <c r="A8" s="14" t="s">
        <v>28</v>
      </c>
      <c r="B8" s="99" t="s">
        <v>29</v>
      </c>
      <c r="C8" s="276">
        <v>100</v>
      </c>
      <c r="D8" s="225">
        <f t="shared" si="0"/>
        <v>100</v>
      </c>
      <c r="E8" s="294">
        <f t="shared" si="0"/>
        <v>100</v>
      </c>
      <c r="F8" s="19"/>
      <c r="G8" s="8"/>
      <c r="H8" s="297"/>
      <c r="I8" s="276">
        <v>100</v>
      </c>
      <c r="J8" s="225">
        <f t="shared" si="1"/>
        <v>100</v>
      </c>
      <c r="K8" s="294">
        <f t="shared" si="1"/>
        <v>100</v>
      </c>
      <c r="L8" s="19"/>
      <c r="M8" s="8"/>
      <c r="N8" s="297"/>
      <c r="O8" s="24"/>
      <c r="P8" s="24"/>
      <c r="Q8" s="24"/>
      <c r="R8" s="46"/>
      <c r="S8" s="24"/>
      <c r="T8" s="160"/>
      <c r="U8" s="46"/>
      <c r="V8" s="24"/>
      <c r="W8" s="135"/>
      <c r="X8" s="24"/>
      <c r="Y8" s="24"/>
      <c r="Z8" s="24"/>
      <c r="AA8" s="24"/>
      <c r="AB8" s="24"/>
      <c r="AC8" s="24"/>
      <c r="AD8" s="24"/>
      <c r="AE8" s="24"/>
      <c r="AF8" s="24"/>
      <c r="AG8" s="74"/>
      <c r="AH8" s="74"/>
      <c r="AI8" s="74"/>
      <c r="AJ8" s="74"/>
      <c r="AK8" s="17"/>
      <c r="AL8" s="17"/>
      <c r="AM8" s="22" t="s">
        <v>212</v>
      </c>
    </row>
    <row r="9" spans="1:39" ht="13" x14ac:dyDescent="0.3">
      <c r="A9" s="19" t="s">
        <v>132</v>
      </c>
      <c r="B9" s="57" t="s">
        <v>133</v>
      </c>
      <c r="C9" s="143">
        <v>-90.6</v>
      </c>
      <c r="D9" s="227">
        <v>-90.6</v>
      </c>
      <c r="E9" s="296">
        <v>-90.6</v>
      </c>
      <c r="F9" s="154"/>
      <c r="G9" s="225"/>
      <c r="H9" s="298"/>
      <c r="I9" s="143">
        <v>-90.6</v>
      </c>
      <c r="J9" s="227">
        <v>-90.6</v>
      </c>
      <c r="K9" s="296">
        <v>-90.6</v>
      </c>
      <c r="L9" s="154"/>
      <c r="M9" s="225"/>
      <c r="N9" s="298"/>
      <c r="O9" s="24"/>
      <c r="P9" s="24"/>
      <c r="Q9" s="24"/>
      <c r="R9" s="46"/>
      <c r="S9" s="24"/>
      <c r="T9" s="160"/>
      <c r="U9" s="46"/>
      <c r="V9" s="24"/>
      <c r="W9" s="135"/>
      <c r="X9" s="24"/>
      <c r="Y9" s="24"/>
      <c r="Z9" s="24"/>
      <c r="AA9" s="24"/>
      <c r="AB9" s="24"/>
      <c r="AC9" s="24"/>
      <c r="AD9" s="24"/>
      <c r="AE9" s="24"/>
      <c r="AF9" s="24"/>
      <c r="AG9" s="74"/>
      <c r="AH9" s="74"/>
      <c r="AI9" s="74"/>
      <c r="AJ9" s="74"/>
      <c r="AK9" s="17"/>
      <c r="AL9" s="17"/>
      <c r="AM9" s="22" t="s">
        <v>214</v>
      </c>
    </row>
    <row r="10" spans="1:39" s="8" customFormat="1" ht="13" thickBot="1" x14ac:dyDescent="0.3">
      <c r="A10" s="19" t="s">
        <v>134</v>
      </c>
      <c r="B10" s="20" t="s">
        <v>2</v>
      </c>
      <c r="C10" s="144"/>
      <c r="D10" s="18"/>
      <c r="E10" s="20"/>
      <c r="F10" s="221">
        <v>6</v>
      </c>
      <c r="G10" s="272">
        <v>6</v>
      </c>
      <c r="H10" s="299">
        <v>6</v>
      </c>
      <c r="I10" s="144"/>
      <c r="J10" s="18"/>
      <c r="K10" s="20"/>
      <c r="L10" s="221">
        <v>6</v>
      </c>
      <c r="M10" s="272">
        <v>6</v>
      </c>
      <c r="N10" s="299">
        <v>6</v>
      </c>
      <c r="O10" s="23"/>
      <c r="P10" s="23"/>
      <c r="Q10" s="23"/>
      <c r="R10" s="145"/>
      <c r="S10" s="23"/>
      <c r="T10" s="160"/>
      <c r="U10" s="145"/>
      <c r="V10" s="23"/>
      <c r="W10" s="117"/>
      <c r="X10" s="23"/>
      <c r="Y10" s="23"/>
      <c r="Z10" s="23"/>
      <c r="AA10" s="23"/>
      <c r="AB10" s="23"/>
      <c r="AC10" s="23"/>
      <c r="AD10" s="23"/>
      <c r="AE10" s="23"/>
      <c r="AF10" s="23"/>
      <c r="AG10" s="21"/>
      <c r="AH10" s="21"/>
      <c r="AI10" s="21"/>
      <c r="AJ10" s="21"/>
      <c r="AK10" s="21"/>
      <c r="AL10" s="21"/>
      <c r="AM10" s="22" t="s">
        <v>214</v>
      </c>
    </row>
    <row r="11" spans="1:39" s="8" customFormat="1" ht="13" thickBot="1" x14ac:dyDescent="0.3">
      <c r="A11" s="34" t="s">
        <v>160</v>
      </c>
      <c r="B11" s="20"/>
      <c r="C11" s="486">
        <v>1</v>
      </c>
      <c r="D11" s="487"/>
      <c r="E11" s="487"/>
      <c r="F11" s="487"/>
      <c r="G11" s="487"/>
      <c r="H11" s="488"/>
      <c r="I11" s="486">
        <v>0</v>
      </c>
      <c r="J11" s="487"/>
      <c r="K11" s="487"/>
      <c r="L11" s="487"/>
      <c r="M11" s="487"/>
      <c r="N11" s="488"/>
      <c r="O11" s="23"/>
      <c r="P11" s="23"/>
      <c r="Q11" s="23"/>
      <c r="R11" s="145"/>
      <c r="S11" s="23"/>
      <c r="T11" s="160"/>
      <c r="U11" s="145"/>
      <c r="V11" s="23"/>
      <c r="W11" s="117"/>
      <c r="X11" s="23"/>
      <c r="Y11" s="23"/>
      <c r="Z11" s="23"/>
      <c r="AA11" s="23"/>
      <c r="AB11" s="23"/>
      <c r="AC11" s="23"/>
      <c r="AD11" s="23"/>
      <c r="AE11" s="23"/>
      <c r="AF11" s="23"/>
      <c r="AG11" s="21"/>
      <c r="AH11" s="21"/>
      <c r="AI11" s="21"/>
      <c r="AJ11" s="21"/>
      <c r="AK11" s="21"/>
      <c r="AL11" s="21"/>
      <c r="AM11" s="22" t="s">
        <v>214</v>
      </c>
    </row>
    <row r="12" spans="1:39" s="8" customFormat="1" ht="13" thickBot="1" x14ac:dyDescent="0.3">
      <c r="A12" s="34" t="s">
        <v>161</v>
      </c>
      <c r="B12" s="20"/>
      <c r="C12" s="486">
        <v>1</v>
      </c>
      <c r="D12" s="487"/>
      <c r="E12" s="487"/>
      <c r="F12" s="487"/>
      <c r="G12" s="487"/>
      <c r="H12" s="488"/>
      <c r="I12" s="486">
        <v>1</v>
      </c>
      <c r="J12" s="487"/>
      <c r="K12" s="487"/>
      <c r="L12" s="487"/>
      <c r="M12" s="487"/>
      <c r="N12" s="488"/>
      <c r="O12" s="23"/>
      <c r="P12" s="23"/>
      <c r="Q12" s="23"/>
      <c r="R12" s="145"/>
      <c r="S12" s="23"/>
      <c r="T12" s="242"/>
      <c r="U12" s="145"/>
      <c r="V12" s="23"/>
      <c r="W12" s="117"/>
      <c r="X12" s="23"/>
      <c r="Y12" s="23"/>
      <c r="Z12" s="23"/>
      <c r="AA12" s="23"/>
      <c r="AB12" s="23"/>
      <c r="AC12" s="23"/>
      <c r="AD12" s="23"/>
      <c r="AE12" s="23"/>
      <c r="AF12" s="23"/>
      <c r="AG12" s="21"/>
      <c r="AH12" s="21"/>
      <c r="AI12" s="21"/>
      <c r="AJ12" s="21"/>
      <c r="AK12" s="21"/>
      <c r="AL12" s="21"/>
      <c r="AM12" s="22" t="s">
        <v>214</v>
      </c>
    </row>
    <row r="13" spans="1:39" s="8" customFormat="1" x14ac:dyDescent="0.25">
      <c r="A13" s="19" t="s">
        <v>50</v>
      </c>
      <c r="B13" s="20" t="s">
        <v>2</v>
      </c>
      <c r="C13" s="265"/>
      <c r="D13" s="230"/>
      <c r="E13" s="142"/>
      <c r="F13" s="198"/>
      <c r="G13" s="230"/>
      <c r="H13" s="142"/>
      <c r="I13" s="265"/>
      <c r="J13" s="230"/>
      <c r="K13" s="142"/>
      <c r="L13" s="198"/>
      <c r="M13" s="230"/>
      <c r="N13" s="142"/>
      <c r="O13" s="23"/>
      <c r="P13" s="23"/>
      <c r="Q13" s="23"/>
      <c r="R13" s="143">
        <v>-1</v>
      </c>
      <c r="S13" s="23">
        <f t="shared" ref="S13:T15" si="2">$R13</f>
        <v>-1</v>
      </c>
      <c r="T13" s="242">
        <f t="shared" si="2"/>
        <v>-1</v>
      </c>
      <c r="U13" s="145"/>
      <c r="V13" s="23"/>
      <c r="W13" s="117"/>
      <c r="X13" s="23"/>
      <c r="Y13" s="23"/>
      <c r="Z13" s="23"/>
      <c r="AA13" s="23"/>
      <c r="AB13" s="23"/>
      <c r="AC13" s="23"/>
      <c r="AD13" s="23"/>
      <c r="AE13" s="23"/>
      <c r="AF13" s="23"/>
      <c r="AG13" s="21"/>
      <c r="AH13" s="21"/>
      <c r="AI13" s="21"/>
      <c r="AJ13" s="21"/>
      <c r="AK13" s="21"/>
      <c r="AL13" s="21"/>
      <c r="AM13" s="22" t="s">
        <v>51</v>
      </c>
    </row>
    <row r="14" spans="1:39" s="8" customFormat="1" x14ac:dyDescent="0.25">
      <c r="A14" s="19" t="s">
        <v>128</v>
      </c>
      <c r="B14" s="20"/>
      <c r="C14" s="144"/>
      <c r="D14" s="248"/>
      <c r="E14" s="214"/>
      <c r="F14" s="199"/>
      <c r="G14" s="248"/>
      <c r="H14" s="214"/>
      <c r="I14" s="144"/>
      <c r="J14" s="248"/>
      <c r="K14" s="214"/>
      <c r="L14" s="199"/>
      <c r="M14" s="248"/>
      <c r="N14" s="214"/>
      <c r="O14" s="23"/>
      <c r="P14" s="23"/>
      <c r="Q14" s="23"/>
      <c r="R14" s="146">
        <v>66</v>
      </c>
      <c r="S14" s="226">
        <f t="shared" si="2"/>
        <v>66</v>
      </c>
      <c r="T14" s="294">
        <f t="shared" si="2"/>
        <v>66</v>
      </c>
      <c r="U14" s="145"/>
      <c r="V14" s="23"/>
      <c r="W14" s="117"/>
      <c r="X14" s="23"/>
      <c r="Y14" s="23"/>
      <c r="Z14" s="23"/>
      <c r="AA14" s="23"/>
      <c r="AB14" s="23"/>
      <c r="AC14" s="23"/>
      <c r="AD14" s="23"/>
      <c r="AE14" s="23"/>
      <c r="AF14" s="23"/>
      <c r="AG14" s="21"/>
      <c r="AH14" s="21"/>
      <c r="AI14" s="21"/>
      <c r="AJ14" s="21"/>
      <c r="AK14" s="21"/>
      <c r="AL14" s="21"/>
      <c r="AM14" s="70" t="s">
        <v>155</v>
      </c>
    </row>
    <row r="15" spans="1:39" s="8" customFormat="1" x14ac:dyDescent="0.25">
      <c r="A15" s="34" t="s">
        <v>163</v>
      </c>
      <c r="B15" s="116" t="s">
        <v>27</v>
      </c>
      <c r="C15" s="144"/>
      <c r="D15" s="248"/>
      <c r="E15" s="214"/>
      <c r="F15" s="199"/>
      <c r="G15" s="248"/>
      <c r="H15" s="214"/>
      <c r="I15" s="144"/>
      <c r="J15" s="248"/>
      <c r="K15" s="214"/>
      <c r="L15" s="199"/>
      <c r="M15" s="248"/>
      <c r="N15" s="214"/>
      <c r="O15" s="23"/>
      <c r="P15" s="23"/>
      <c r="Q15" s="23"/>
      <c r="R15" s="146">
        <v>120</v>
      </c>
      <c r="S15" s="226">
        <f t="shared" si="2"/>
        <v>120</v>
      </c>
      <c r="T15" s="294">
        <f t="shared" si="2"/>
        <v>120</v>
      </c>
      <c r="U15" s="145"/>
      <c r="V15" s="23"/>
      <c r="W15" s="117"/>
      <c r="X15" s="23"/>
      <c r="Y15" s="23"/>
      <c r="Z15" s="23"/>
      <c r="AA15" s="23"/>
      <c r="AB15" s="23"/>
      <c r="AC15" s="23"/>
      <c r="AD15" s="23"/>
      <c r="AE15" s="23"/>
      <c r="AF15" s="23"/>
      <c r="AG15" s="21"/>
      <c r="AH15" s="21"/>
      <c r="AI15" s="21"/>
      <c r="AJ15" s="21"/>
      <c r="AK15" s="21"/>
      <c r="AL15" s="21"/>
      <c r="AM15" s="70" t="s">
        <v>164</v>
      </c>
    </row>
    <row r="16" spans="1:39" s="8" customFormat="1" ht="13" x14ac:dyDescent="0.3">
      <c r="A16" s="92" t="s">
        <v>137</v>
      </c>
      <c r="B16" s="116" t="s">
        <v>31</v>
      </c>
      <c r="C16" s="266"/>
      <c r="D16" s="247"/>
      <c r="E16" s="267"/>
      <c r="F16" s="268"/>
      <c r="G16" s="247"/>
      <c r="H16" s="267"/>
      <c r="I16" s="266"/>
      <c r="J16" s="247"/>
      <c r="K16" s="267"/>
      <c r="L16" s="268"/>
      <c r="M16" s="247"/>
      <c r="N16" s="269"/>
      <c r="O16" s="24"/>
      <c r="P16" s="24"/>
      <c r="Q16" s="24"/>
      <c r="R16" s="168">
        <f>-85.3</f>
        <v>-85.3</v>
      </c>
      <c r="S16" s="233">
        <v>-82.7</v>
      </c>
      <c r="T16" s="296">
        <v>-81.7</v>
      </c>
      <c r="U16" s="46"/>
      <c r="V16" s="24"/>
      <c r="W16" s="135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6"/>
      <c r="AI16" s="26"/>
      <c r="AJ16" s="26"/>
      <c r="AK16" s="26"/>
      <c r="AL16" s="26"/>
      <c r="AM16" s="70" t="s">
        <v>124</v>
      </c>
    </row>
    <row r="17" spans="1:39" s="8" customFormat="1" ht="13" x14ac:dyDescent="0.3">
      <c r="A17" s="19" t="s">
        <v>138</v>
      </c>
      <c r="B17" s="57" t="s">
        <v>31</v>
      </c>
      <c r="C17" s="262"/>
      <c r="D17" s="240"/>
      <c r="E17" s="263"/>
      <c r="F17" s="264"/>
      <c r="G17" s="240"/>
      <c r="H17" s="263"/>
      <c r="I17" s="147"/>
      <c r="J17" s="246"/>
      <c r="K17" s="152"/>
      <c r="L17" s="153"/>
      <c r="M17" s="246"/>
      <c r="N17" s="152"/>
      <c r="O17" s="23"/>
      <c r="P17" s="23"/>
      <c r="Q17" s="23"/>
      <c r="R17" s="143">
        <f>-74.4</f>
        <v>-74.400000000000006</v>
      </c>
      <c r="S17" s="227">
        <v>-70.099999999999994</v>
      </c>
      <c r="T17" s="296">
        <v>-68.900000000000006</v>
      </c>
      <c r="U17" s="145"/>
      <c r="V17" s="23"/>
      <c r="W17" s="117"/>
      <c r="X17" s="23"/>
      <c r="Y17" s="23"/>
      <c r="Z17" s="23"/>
      <c r="AA17" s="23"/>
      <c r="AB17" s="23"/>
      <c r="AC17" s="23"/>
      <c r="AD17" s="23"/>
      <c r="AE17" s="23"/>
      <c r="AF17" s="23"/>
      <c r="AG17" s="21"/>
      <c r="AH17" s="21"/>
      <c r="AI17" s="21"/>
      <c r="AJ17" s="21"/>
      <c r="AK17" s="21"/>
      <c r="AL17" s="21"/>
      <c r="AM17" s="22" t="s">
        <v>125</v>
      </c>
    </row>
    <row r="18" spans="1:39" s="8" customFormat="1" ht="13" x14ac:dyDescent="0.3">
      <c r="A18" s="19" t="s">
        <v>135</v>
      </c>
      <c r="B18" s="20" t="s">
        <v>2</v>
      </c>
      <c r="C18" s="147"/>
      <c r="D18" s="228"/>
      <c r="E18" s="148"/>
      <c r="F18" s="150"/>
      <c r="G18" s="228"/>
      <c r="H18" s="148"/>
      <c r="I18" s="147"/>
      <c r="J18" s="246"/>
      <c r="K18" s="152"/>
      <c r="L18" s="153"/>
      <c r="M18" s="246"/>
      <c r="N18" s="152"/>
      <c r="O18" s="23"/>
      <c r="P18" s="23"/>
      <c r="Q18" s="23"/>
      <c r="R18" s="168">
        <v>7</v>
      </c>
      <c r="S18" s="23">
        <f t="shared" ref="S18:T21" si="3">$R18</f>
        <v>7</v>
      </c>
      <c r="T18" s="242">
        <f t="shared" si="3"/>
        <v>7</v>
      </c>
      <c r="U18" s="145"/>
      <c r="V18" s="23"/>
      <c r="W18" s="117"/>
      <c r="X18" s="23"/>
      <c r="Y18" s="23"/>
      <c r="Z18" s="23"/>
      <c r="AA18" s="23"/>
      <c r="AB18" s="23"/>
      <c r="AC18" s="23"/>
      <c r="AD18" s="23"/>
      <c r="AE18" s="23"/>
      <c r="AF18" s="23"/>
      <c r="AG18" s="21"/>
      <c r="AH18" s="21"/>
      <c r="AI18" s="21"/>
      <c r="AJ18" s="21"/>
      <c r="AK18" s="21"/>
      <c r="AL18" s="21"/>
      <c r="AM18" s="22" t="s">
        <v>136</v>
      </c>
    </row>
    <row r="19" spans="1:39" s="8" customFormat="1" ht="13" x14ac:dyDescent="0.3">
      <c r="A19" s="19" t="s">
        <v>57</v>
      </c>
      <c r="B19" s="20" t="s">
        <v>2</v>
      </c>
      <c r="C19" s="147"/>
      <c r="D19" s="228"/>
      <c r="E19" s="148"/>
      <c r="F19" s="150"/>
      <c r="G19" s="228"/>
      <c r="H19" s="148"/>
      <c r="I19" s="147"/>
      <c r="J19" s="246"/>
      <c r="K19" s="152"/>
      <c r="L19" s="153"/>
      <c r="M19" s="246"/>
      <c r="N19" s="152"/>
      <c r="O19" s="23"/>
      <c r="P19" s="23"/>
      <c r="Q19" s="23"/>
      <c r="R19" s="168">
        <v>7</v>
      </c>
      <c r="S19" s="23">
        <f t="shared" si="3"/>
        <v>7</v>
      </c>
      <c r="T19" s="242">
        <f t="shared" si="3"/>
        <v>7</v>
      </c>
      <c r="U19" s="145"/>
      <c r="V19" s="23"/>
      <c r="W19" s="117"/>
      <c r="X19" s="23"/>
      <c r="Y19" s="23"/>
      <c r="Z19" s="23"/>
      <c r="AA19" s="23"/>
      <c r="AB19" s="23"/>
      <c r="AC19" s="23"/>
      <c r="AD19" s="23"/>
      <c r="AE19" s="23"/>
      <c r="AF19" s="23"/>
      <c r="AG19" s="21"/>
      <c r="AH19" s="184"/>
      <c r="AI19" s="184"/>
      <c r="AJ19" s="184"/>
      <c r="AK19" s="187"/>
      <c r="AL19" s="185"/>
      <c r="AM19" s="22" t="s">
        <v>100</v>
      </c>
    </row>
    <row r="20" spans="1:39" s="8" customFormat="1" ht="15.5" x14ac:dyDescent="0.4">
      <c r="A20" s="19" t="s">
        <v>171</v>
      </c>
      <c r="B20" s="57" t="s">
        <v>2</v>
      </c>
      <c r="C20" s="147"/>
      <c r="D20" s="228"/>
      <c r="E20" s="148"/>
      <c r="F20" s="150"/>
      <c r="G20" s="228"/>
      <c r="H20" s="148"/>
      <c r="I20" s="147"/>
      <c r="J20" s="246"/>
      <c r="K20" s="152"/>
      <c r="L20" s="153"/>
      <c r="M20" s="246"/>
      <c r="N20" s="152"/>
      <c r="O20" s="23"/>
      <c r="P20" s="23"/>
      <c r="Q20" s="23"/>
      <c r="R20" s="168">
        <v>1</v>
      </c>
      <c r="S20" s="23">
        <f t="shared" si="3"/>
        <v>1</v>
      </c>
      <c r="T20" s="242">
        <f t="shared" si="3"/>
        <v>1</v>
      </c>
      <c r="U20" s="145"/>
      <c r="V20" s="23"/>
      <c r="W20" s="117"/>
      <c r="X20" s="23"/>
      <c r="Y20" s="23"/>
      <c r="Z20" s="23"/>
      <c r="AA20" s="23"/>
      <c r="AB20" s="23"/>
      <c r="AC20" s="23"/>
      <c r="AD20" s="23"/>
      <c r="AE20" s="23"/>
      <c r="AF20" s="23"/>
      <c r="AG20" s="187"/>
      <c r="AH20" s="184"/>
      <c r="AI20" s="184"/>
      <c r="AJ20" s="184"/>
      <c r="AK20" s="187"/>
      <c r="AL20" s="187"/>
      <c r="AM20" s="54" t="s">
        <v>173</v>
      </c>
    </row>
    <row r="21" spans="1:39" s="8" customFormat="1" ht="15.5" x14ac:dyDescent="0.4">
      <c r="A21" s="14" t="s">
        <v>172</v>
      </c>
      <c r="B21" s="57" t="s">
        <v>2</v>
      </c>
      <c r="C21" s="147"/>
      <c r="D21" s="228"/>
      <c r="E21" s="148"/>
      <c r="F21" s="150"/>
      <c r="G21" s="228"/>
      <c r="H21" s="148"/>
      <c r="I21" s="147"/>
      <c r="J21" s="246"/>
      <c r="K21" s="152"/>
      <c r="L21" s="153"/>
      <c r="M21" s="246"/>
      <c r="N21" s="152"/>
      <c r="O21" s="23"/>
      <c r="P21" s="23"/>
      <c r="Q21" s="23"/>
      <c r="R21" s="168">
        <v>1</v>
      </c>
      <c r="S21" s="23">
        <f t="shared" si="3"/>
        <v>1</v>
      </c>
      <c r="T21" s="242">
        <f t="shared" si="3"/>
        <v>1</v>
      </c>
      <c r="U21" s="145"/>
      <c r="V21" s="23"/>
      <c r="W21" s="117"/>
      <c r="X21" s="23"/>
      <c r="Y21" s="23"/>
      <c r="Z21" s="23"/>
      <c r="AA21" s="23"/>
      <c r="AB21" s="23"/>
      <c r="AC21" s="23"/>
      <c r="AD21" s="23"/>
      <c r="AE21" s="23"/>
      <c r="AF21" s="23"/>
      <c r="AG21" s="187"/>
      <c r="AH21" s="184"/>
      <c r="AI21" s="184"/>
      <c r="AJ21" s="184"/>
      <c r="AK21" s="187"/>
      <c r="AL21" s="187"/>
      <c r="AM21" s="210" t="s">
        <v>174</v>
      </c>
    </row>
    <row r="22" spans="1:39" s="8" customFormat="1" ht="13" x14ac:dyDescent="0.3">
      <c r="A22" s="125" t="s">
        <v>147</v>
      </c>
      <c r="B22" s="20" t="s">
        <v>2</v>
      </c>
      <c r="C22" s="147"/>
      <c r="D22" s="228"/>
      <c r="E22" s="148"/>
      <c r="F22" s="150"/>
      <c r="G22" s="228"/>
      <c r="H22" s="148"/>
      <c r="I22" s="147"/>
      <c r="J22" s="246"/>
      <c r="K22" s="152"/>
      <c r="L22" s="153"/>
      <c r="M22" s="246"/>
      <c r="N22" s="152"/>
      <c r="O22" s="23"/>
      <c r="P22" s="23"/>
      <c r="Q22" s="23"/>
      <c r="R22" s="46"/>
      <c r="S22" s="23"/>
      <c r="T22" s="270"/>
      <c r="U22" s="143">
        <v>-10</v>
      </c>
      <c r="V22" s="23">
        <f>$U22</f>
        <v>-10</v>
      </c>
      <c r="W22" s="160">
        <f>$U22</f>
        <v>-10</v>
      </c>
      <c r="X22" s="242"/>
      <c r="Y22" s="242"/>
      <c r="Z22" s="242"/>
      <c r="AA22" s="242"/>
      <c r="AB22" s="242"/>
      <c r="AC22" s="242"/>
      <c r="AD22" s="242"/>
      <c r="AE22" s="242"/>
      <c r="AF22" s="242"/>
      <c r="AG22" s="187"/>
      <c r="AH22" s="184"/>
      <c r="AI22" s="184"/>
      <c r="AJ22" s="184"/>
      <c r="AK22" s="187"/>
      <c r="AL22" s="187"/>
      <c r="AM22" s="70" t="s">
        <v>149</v>
      </c>
    </row>
    <row r="23" spans="1:39" s="8" customFormat="1" ht="13" x14ac:dyDescent="0.3">
      <c r="A23" s="125" t="s">
        <v>148</v>
      </c>
      <c r="B23" s="20" t="s">
        <v>2</v>
      </c>
      <c r="C23" s="147"/>
      <c r="D23" s="228"/>
      <c r="E23" s="148"/>
      <c r="F23" s="150"/>
      <c r="G23" s="228"/>
      <c r="H23" s="148"/>
      <c r="I23" s="147"/>
      <c r="J23" s="246"/>
      <c r="K23" s="152"/>
      <c r="L23" s="153"/>
      <c r="M23" s="246"/>
      <c r="N23" s="152"/>
      <c r="O23" s="23"/>
      <c r="P23" s="23"/>
      <c r="Q23" s="23"/>
      <c r="R23" s="46"/>
      <c r="S23" s="23"/>
      <c r="T23" s="270"/>
      <c r="U23" s="143">
        <v>20</v>
      </c>
      <c r="V23" s="23">
        <f>$U23</f>
        <v>20</v>
      </c>
      <c r="W23" s="160">
        <f>$U23</f>
        <v>20</v>
      </c>
      <c r="X23" s="242"/>
      <c r="Y23" s="242"/>
      <c r="Z23" s="242"/>
      <c r="AA23" s="242"/>
      <c r="AB23" s="242"/>
      <c r="AC23" s="242"/>
      <c r="AD23" s="242"/>
      <c r="AE23" s="242"/>
      <c r="AF23" s="242"/>
      <c r="AG23" s="187"/>
      <c r="AH23" s="184"/>
      <c r="AI23" s="184"/>
      <c r="AJ23" s="184"/>
      <c r="AK23" s="187"/>
      <c r="AL23" s="187"/>
      <c r="AM23" s="70" t="s">
        <v>150</v>
      </c>
    </row>
    <row r="24" spans="1:39" ht="13.5" thickBot="1" x14ac:dyDescent="0.35">
      <c r="A24" s="110" t="s">
        <v>215</v>
      </c>
      <c r="B24" s="111"/>
      <c r="C24" s="149"/>
      <c r="D24" s="229"/>
      <c r="E24" s="88"/>
      <c r="F24" s="149"/>
      <c r="G24" s="82"/>
      <c r="H24" s="151"/>
      <c r="I24" s="149"/>
      <c r="J24" s="229"/>
      <c r="K24" s="88"/>
      <c r="L24" s="149"/>
      <c r="M24" s="82"/>
      <c r="N24" s="151"/>
      <c r="O24" s="82"/>
      <c r="P24" s="82"/>
      <c r="Q24" s="82"/>
      <c r="R24" s="155"/>
      <c r="S24" s="82"/>
      <c r="T24" s="151"/>
      <c r="U24" s="155"/>
      <c r="V24" s="82"/>
      <c r="W24" s="151"/>
      <c r="X24" s="82"/>
      <c r="Y24" s="82"/>
      <c r="Z24" s="82"/>
      <c r="AA24" s="82"/>
      <c r="AB24" s="82"/>
      <c r="AC24" s="82"/>
      <c r="AD24" s="82"/>
      <c r="AE24" s="82"/>
      <c r="AF24" s="82"/>
      <c r="AG24" s="86"/>
      <c r="AH24" s="86"/>
      <c r="AI24" s="86"/>
      <c r="AJ24" s="86"/>
      <c r="AK24" s="86"/>
      <c r="AL24" s="86"/>
      <c r="AM24" s="53"/>
    </row>
    <row r="25" spans="1:39" ht="13" x14ac:dyDescent="0.3">
      <c r="A25" s="186"/>
      <c r="B25" s="21"/>
      <c r="C25" s="18"/>
      <c r="D25" s="18"/>
      <c r="E25" s="18"/>
      <c r="F25" s="18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8"/>
      <c r="AH25" s="8"/>
      <c r="AI25" s="8"/>
      <c r="AJ25" s="8"/>
      <c r="AK25" s="8"/>
      <c r="AL25" s="8"/>
      <c r="AM25" s="59"/>
    </row>
    <row r="26" spans="1:39" ht="13" thickBot="1" x14ac:dyDescent="0.3">
      <c r="A26" s="8"/>
      <c r="B26" s="18"/>
      <c r="C26" s="18"/>
      <c r="D26" s="18"/>
      <c r="E26" s="18"/>
      <c r="F26" s="18"/>
      <c r="G26" s="25"/>
      <c r="H26" s="25"/>
      <c r="I26" s="25"/>
      <c r="J26" s="25"/>
      <c r="K26" s="25"/>
      <c r="L26" s="25"/>
      <c r="M26" s="25"/>
      <c r="N26" s="25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18"/>
      <c r="AH26" s="18"/>
      <c r="AI26" s="18"/>
      <c r="AJ26" s="18"/>
      <c r="AK26" s="18"/>
      <c r="AL26" s="18"/>
    </row>
    <row r="27" spans="1:39" ht="13.5" thickBot="1" x14ac:dyDescent="0.35">
      <c r="A27" s="9" t="s">
        <v>18</v>
      </c>
      <c r="B27" s="28"/>
      <c r="C27" s="468" t="s">
        <v>35</v>
      </c>
      <c r="D27" s="481"/>
      <c r="E27" s="481"/>
      <c r="F27" s="481"/>
      <c r="G27" s="481"/>
      <c r="H27" s="481"/>
      <c r="I27" s="481"/>
      <c r="J27" s="481"/>
      <c r="K27" s="481"/>
      <c r="L27" s="481"/>
      <c r="M27" s="481"/>
      <c r="N27" s="482"/>
      <c r="O27" s="483" t="s">
        <v>40</v>
      </c>
      <c r="P27" s="481"/>
      <c r="Q27" s="481"/>
      <c r="R27" s="481"/>
      <c r="S27" s="481"/>
      <c r="T27" s="481"/>
      <c r="U27" s="481"/>
      <c r="V27" s="481"/>
      <c r="W27" s="482"/>
      <c r="X27" s="375"/>
      <c r="Y27" s="375"/>
      <c r="Z27" s="375"/>
      <c r="AA27" s="375"/>
      <c r="AB27" s="375"/>
      <c r="AC27" s="375"/>
      <c r="AD27" s="375"/>
      <c r="AE27" s="375"/>
      <c r="AF27" s="375"/>
      <c r="AG27" s="29"/>
      <c r="AH27" s="29"/>
      <c r="AI27" s="29"/>
      <c r="AJ27" s="29"/>
      <c r="AK27" s="29"/>
      <c r="AL27" s="29"/>
      <c r="AM27" s="13" t="s">
        <v>0</v>
      </c>
    </row>
    <row r="28" spans="1:39" ht="13" x14ac:dyDescent="0.3">
      <c r="A28" s="30"/>
      <c r="B28" s="20"/>
      <c r="C28" s="475" t="s">
        <v>36</v>
      </c>
      <c r="D28" s="476"/>
      <c r="E28" s="474"/>
      <c r="F28" s="475" t="s">
        <v>37</v>
      </c>
      <c r="G28" s="473"/>
      <c r="H28" s="474"/>
      <c r="I28" s="472" t="s">
        <v>38</v>
      </c>
      <c r="J28" s="477"/>
      <c r="K28" s="474"/>
      <c r="L28" s="472" t="s">
        <v>39</v>
      </c>
      <c r="M28" s="478"/>
      <c r="N28" s="474"/>
      <c r="O28" s="16"/>
      <c r="P28" s="17"/>
      <c r="Q28" s="17"/>
      <c r="R28" s="100"/>
      <c r="S28" s="230"/>
      <c r="T28" s="142"/>
      <c r="U28" s="198"/>
      <c r="V28" s="230"/>
      <c r="W28" s="142"/>
      <c r="X28" s="248"/>
      <c r="Y28" s="248"/>
      <c r="Z28" s="248"/>
      <c r="AA28" s="248"/>
      <c r="AB28" s="248"/>
      <c r="AC28" s="248"/>
      <c r="AD28" s="248"/>
      <c r="AE28" s="248"/>
      <c r="AF28" s="248"/>
      <c r="AG28" s="21"/>
      <c r="AH28" s="21"/>
      <c r="AI28" s="21"/>
      <c r="AJ28" s="21"/>
      <c r="AK28" s="21"/>
      <c r="AL28" s="21"/>
      <c r="AM28" s="103"/>
    </row>
    <row r="29" spans="1:39" ht="13" x14ac:dyDescent="0.3">
      <c r="A29" s="30"/>
      <c r="B29" s="20"/>
      <c r="C29" s="138" t="s">
        <v>122</v>
      </c>
      <c r="D29" s="224" t="s">
        <v>123</v>
      </c>
      <c r="E29" s="293" t="s">
        <v>159</v>
      </c>
      <c r="F29" s="138" t="s">
        <v>122</v>
      </c>
      <c r="G29" s="224" t="s">
        <v>123</v>
      </c>
      <c r="H29" s="293" t="s">
        <v>159</v>
      </c>
      <c r="I29" s="138" t="s">
        <v>122</v>
      </c>
      <c r="J29" s="224" t="s">
        <v>123</v>
      </c>
      <c r="K29" s="293" t="s">
        <v>159</v>
      </c>
      <c r="L29" s="138" t="s">
        <v>122</v>
      </c>
      <c r="M29" s="224" t="s">
        <v>123</v>
      </c>
      <c r="N29" s="293" t="s">
        <v>159</v>
      </c>
      <c r="O29" s="16"/>
      <c r="P29" s="17"/>
      <c r="Q29" s="17"/>
      <c r="R29" s="138" t="s">
        <v>122</v>
      </c>
      <c r="S29" s="224" t="s">
        <v>123</v>
      </c>
      <c r="T29" s="293" t="s">
        <v>159</v>
      </c>
      <c r="U29" s="138" t="s">
        <v>122</v>
      </c>
      <c r="V29" s="224" t="s">
        <v>123</v>
      </c>
      <c r="W29" s="293" t="s">
        <v>159</v>
      </c>
      <c r="X29" s="416"/>
      <c r="Y29" s="416"/>
      <c r="Z29" s="416"/>
      <c r="AA29" s="416"/>
      <c r="AB29" s="416"/>
      <c r="AC29" s="416"/>
      <c r="AD29" s="416"/>
      <c r="AE29" s="416"/>
      <c r="AF29" s="416"/>
      <c r="AG29" s="21"/>
      <c r="AH29" s="21"/>
      <c r="AI29" s="21"/>
      <c r="AJ29" s="21"/>
      <c r="AK29" s="21"/>
      <c r="AL29" s="21"/>
      <c r="AM29" s="103"/>
    </row>
    <row r="30" spans="1:39" ht="15.5" x14ac:dyDescent="0.4">
      <c r="A30" s="34" t="s">
        <v>55</v>
      </c>
      <c r="B30" s="57" t="s">
        <v>180</v>
      </c>
      <c r="C30" s="40">
        <f>(10^12)*(10^-3)*(C5/15)*10^(C9/10)</f>
        <v>6.9677087196486545</v>
      </c>
      <c r="D30" s="41">
        <f>(10^12)*(10^-3)*(D5/15)*10^(D9/10)</f>
        <v>6.9677087196486545</v>
      </c>
      <c r="E30" s="300">
        <f>(10^12)*(10^-3)*(E5/15)*10^(E9/10)</f>
        <v>6.9677087196486545</v>
      </c>
      <c r="F30" s="156">
        <f>(10^12)*(10^-3)*(C5/15)*10^((C9+F10)/10)</f>
        <v>27.738948036202505</v>
      </c>
      <c r="G30" s="75">
        <f>(10^12)*(10^-3)*(D5/15)*10^((D9+G10)/10)</f>
        <v>27.738948036202505</v>
      </c>
      <c r="H30" s="300">
        <f>(10^12)*(10^-3)*(E5/15)*10^((E9+H10)/10)</f>
        <v>27.738948036202505</v>
      </c>
      <c r="I30" s="40">
        <f>(10^12)*(10^-3)*(I5/15)*10^(I9/10)</f>
        <v>6.9677087196486545</v>
      </c>
      <c r="J30" s="41">
        <f>(10^12)*(10^-3)*(J5/15)*10^(J9/10)</f>
        <v>6.9677087196486545</v>
      </c>
      <c r="K30" s="300">
        <f>(10^12)*(10^-3)*(K5/15)*10^(K9/10)</f>
        <v>6.9677087196486545</v>
      </c>
      <c r="L30" s="156">
        <f>(10^12)*(10^-3)*(I5/15)*10^((I9+L10)/10)</f>
        <v>27.738948036202505</v>
      </c>
      <c r="M30" s="75">
        <f>(10^12)*(10^-3)*(J5/15)*10^((J9+M10)/10)</f>
        <v>27.738948036202505</v>
      </c>
      <c r="N30" s="300">
        <f>(10^12)*(10^-3)*(K5/15)*10^((K9+N10)/10)</f>
        <v>27.738948036202505</v>
      </c>
      <c r="O30" s="156"/>
      <c r="P30" s="75"/>
      <c r="Q30" s="75"/>
      <c r="R30" s="156"/>
      <c r="S30" s="75"/>
      <c r="T30" s="301"/>
      <c r="U30" s="156"/>
      <c r="V30" s="75"/>
      <c r="W30" s="301"/>
      <c r="X30" s="300"/>
      <c r="Y30" s="300"/>
      <c r="Z30" s="300"/>
      <c r="AA30" s="300"/>
      <c r="AB30" s="300"/>
      <c r="AC30" s="300"/>
      <c r="AD30" s="300"/>
      <c r="AE30" s="300"/>
      <c r="AF30" s="300"/>
      <c r="AG30" s="31"/>
      <c r="AH30" s="31"/>
      <c r="AI30" s="31"/>
      <c r="AJ30" s="31"/>
      <c r="AK30" s="31"/>
      <c r="AL30" s="31"/>
      <c r="AM30" s="54" t="s">
        <v>93</v>
      </c>
    </row>
    <row r="31" spans="1:39" x14ac:dyDescent="0.25">
      <c r="A31" s="188" t="s">
        <v>165</v>
      </c>
      <c r="B31" s="57" t="s">
        <v>2</v>
      </c>
      <c r="C31" s="40"/>
      <c r="D31" s="41"/>
      <c r="E31" s="301"/>
      <c r="F31" s="145">
        <f>10*LOG(F30/C30)</f>
        <v>5.9999999999999893</v>
      </c>
      <c r="G31" s="23">
        <f>10*LOG(G30/D30)</f>
        <v>5.9999999999999893</v>
      </c>
      <c r="H31" s="242">
        <f>10*LOG(H30/E30)</f>
        <v>5.9999999999999893</v>
      </c>
      <c r="I31" s="40"/>
      <c r="J31" s="41"/>
      <c r="K31" s="301"/>
      <c r="L31" s="145">
        <f>10*LOG(L30/I30)</f>
        <v>5.9999999999999893</v>
      </c>
      <c r="M31" s="23">
        <f>10*LOG(M30/J30)</f>
        <v>5.9999999999999893</v>
      </c>
      <c r="N31" s="242">
        <f>10*LOG(N30/K30)</f>
        <v>5.9999999999999893</v>
      </c>
      <c r="O31" s="156"/>
      <c r="P31" s="75"/>
      <c r="Q31" s="75"/>
      <c r="R31" s="156"/>
      <c r="S31" s="75"/>
      <c r="T31" s="301"/>
      <c r="U31" s="156"/>
      <c r="V31" s="75"/>
      <c r="W31" s="301"/>
      <c r="X31" s="300"/>
      <c r="Y31" s="300"/>
      <c r="Z31" s="300"/>
      <c r="AA31" s="300"/>
      <c r="AB31" s="300"/>
      <c r="AC31" s="300"/>
      <c r="AD31" s="300"/>
      <c r="AE31" s="300"/>
      <c r="AF31" s="300"/>
      <c r="AG31" s="31"/>
      <c r="AH31" s="31"/>
      <c r="AI31" s="31"/>
      <c r="AJ31" s="31"/>
      <c r="AK31" s="31"/>
      <c r="AL31" s="31"/>
      <c r="AM31" s="54"/>
    </row>
    <row r="32" spans="1:39" x14ac:dyDescent="0.25">
      <c r="A32" s="188" t="s">
        <v>216</v>
      </c>
      <c r="B32" s="57" t="s">
        <v>2</v>
      </c>
      <c r="C32" s="40"/>
      <c r="D32" s="41"/>
      <c r="E32" s="301"/>
      <c r="F32" s="145">
        <f>10*LOG(F30/C30)</f>
        <v>5.9999999999999893</v>
      </c>
      <c r="G32" s="23">
        <f>10*LOG(G30/D30)</f>
        <v>5.9999999999999893</v>
      </c>
      <c r="H32" s="242">
        <f>10*LOG(H30/E30)</f>
        <v>5.9999999999999893</v>
      </c>
      <c r="I32" s="40"/>
      <c r="J32" s="41"/>
      <c r="K32" s="301"/>
      <c r="L32" s="145">
        <f>10*LOG(L30/I30)</f>
        <v>5.9999999999999893</v>
      </c>
      <c r="M32" s="23">
        <f>10*LOG(M30/J30)</f>
        <v>5.9999999999999893</v>
      </c>
      <c r="N32" s="242">
        <f>10*LOG(N30/K30)</f>
        <v>5.9999999999999893</v>
      </c>
      <c r="O32" s="156"/>
      <c r="P32" s="75"/>
      <c r="Q32" s="75"/>
      <c r="R32" s="156"/>
      <c r="S32" s="75"/>
      <c r="T32" s="301"/>
      <c r="U32" s="156"/>
      <c r="V32" s="75"/>
      <c r="W32" s="301"/>
      <c r="X32" s="300"/>
      <c r="Y32" s="300"/>
      <c r="Z32" s="300"/>
      <c r="AA32" s="300"/>
      <c r="AB32" s="300"/>
      <c r="AC32" s="300"/>
      <c r="AD32" s="300"/>
      <c r="AE32" s="300"/>
      <c r="AF32" s="300"/>
      <c r="AG32" s="31"/>
      <c r="AH32" s="31"/>
      <c r="AI32" s="31"/>
      <c r="AJ32" s="31"/>
      <c r="AK32" s="31"/>
      <c r="AL32" s="31"/>
      <c r="AM32" s="54"/>
    </row>
    <row r="33" spans="1:42" ht="15.5" x14ac:dyDescent="0.4">
      <c r="A33" s="188" t="s">
        <v>54</v>
      </c>
      <c r="B33" s="57" t="s">
        <v>180</v>
      </c>
      <c r="C33" s="40">
        <f>(10^12)*(10^-3)*(C5/R15)*(1/(R14*12))*10^(IF($C11=0,IF($C12=0,((-R13+R16+R20)/10),((-R13+R16+R18+R20)/10)),IF($C12=0,((-R13+R17+R21)/10),((-R13+R17+R19+R21)/10))))</f>
        <v>0.36414539180891381</v>
      </c>
      <c r="D33" s="41">
        <f>(10^12)*(10^-3)*(D5/S15)*(1/(S14*12))*10^(IF($C11=0,IF($C12=0,((-S13+S16+S20)/10),((-S13+S16+S18+S20)/10)),IF($C12=0,((-S13+S17+S21)/10),((-S13+S17+S19+S21)/10))))</f>
        <v>0.9801099957432976</v>
      </c>
      <c r="E33" s="301">
        <f>(10^12)*(10^-3)*(E5/T15)*(1/(T14*12))*10^(IF($C11=0,IF($C12=0,((-T13+T16+T20)/10),((-T13+T16+T18+T20)/10)),IF($C12=0,((-T13+T17+T21)/10),((-T13+T17+T19+T21)/10))))</f>
        <v>1.2920366064150919</v>
      </c>
      <c r="F33" s="46"/>
      <c r="G33" s="24"/>
      <c r="H33" s="160"/>
      <c r="I33" s="40">
        <f>(10^12)*(10^-3)*(I5/R15)*(1/(R14*12))*10^(IF($I11=0,IF($I12=0,((-R13+R16+R20)/10),((-R13+R16+R18+R20)/10)),IF($I12=0,((-R13+R17+R21)/10),((-R13+R17+R19+R21)/10))))</f>
        <v>2.9598848678281799E-2</v>
      </c>
      <c r="J33" s="41">
        <f>(10^12)*(10^-3)*(J5/S15)*(1/(S14*12))*10^(IF($I11=0,IF($I12=0,((-S13+S16+S20)/10),((-S13+S16+S18+S20)/10)),IF($I12=0,((-S13+S17+S21)/10),((-S13+S17+S19+S21)/10))))</f>
        <v>5.3861050353736423E-2</v>
      </c>
      <c r="K33" s="301">
        <f>(10^12)*(10^-3)*(K5/T15)*(1/(T14*12))*10^(IF($I11=0,IF($I12=0,((-T13+T16+T20)/10),((-T13+T16+T18+T20)/10)),IF($I12=0,((-T13+T17+T21)/10),((-T13+T17+T19+T21)/10))))</f>
        <v>6.7807044996243945E-2</v>
      </c>
      <c r="L33" s="159"/>
      <c r="M33" s="24"/>
      <c r="N33" s="160"/>
      <c r="O33" s="141"/>
      <c r="P33" s="139"/>
      <c r="Q33" s="139"/>
      <c r="R33" s="46"/>
      <c r="S33" s="24"/>
      <c r="T33" s="160"/>
      <c r="U33" s="46"/>
      <c r="V33" s="24"/>
      <c r="W33" s="160"/>
      <c r="X33" s="242"/>
      <c r="Y33" s="242"/>
      <c r="Z33" s="242"/>
      <c r="AA33" s="242"/>
      <c r="AB33" s="242"/>
      <c r="AC33" s="242"/>
      <c r="AD33" s="242"/>
      <c r="AE33" s="242"/>
      <c r="AF33" s="242"/>
      <c r="AG33" s="32"/>
      <c r="AH33" s="32"/>
      <c r="AI33" s="32"/>
      <c r="AJ33" s="32"/>
      <c r="AK33" s="32"/>
      <c r="AL33" s="32"/>
      <c r="AM33" s="208" t="s">
        <v>170</v>
      </c>
    </row>
    <row r="34" spans="1:42" x14ac:dyDescent="0.25">
      <c r="A34" s="188" t="s">
        <v>166</v>
      </c>
      <c r="B34" s="57" t="s">
        <v>2</v>
      </c>
      <c r="C34" s="84"/>
      <c r="D34" s="21"/>
      <c r="E34" s="302"/>
      <c r="F34" s="46">
        <f>10*LOG(F30/(C30+C33))</f>
        <v>5.778761721664802</v>
      </c>
      <c r="G34" s="24">
        <f>10*LOG(G30/(D30+D33))</f>
        <v>5.4284203441763097</v>
      </c>
      <c r="H34" s="242">
        <f>10*LOG(H30/(E30+E33))</f>
        <v>5.2612333013043608</v>
      </c>
      <c r="I34" s="46"/>
      <c r="J34" s="24"/>
      <c r="K34" s="160"/>
      <c r="L34" s="46">
        <f>10*LOG(L30/(I30+I33))</f>
        <v>5.9815902314247404</v>
      </c>
      <c r="M34" s="24">
        <f>10*LOG(M30/(J30+J33))</f>
        <v>5.9665577140947521</v>
      </c>
      <c r="N34" s="242">
        <f>10*LOG(N30/(K30+K33))</f>
        <v>5.9579404648220313</v>
      </c>
      <c r="O34" s="141"/>
      <c r="P34" s="139"/>
      <c r="Q34" s="139"/>
      <c r="R34" s="46"/>
      <c r="S34" s="24"/>
      <c r="T34" s="160"/>
      <c r="U34" s="46"/>
      <c r="V34" s="24"/>
      <c r="W34" s="160"/>
      <c r="X34" s="242"/>
      <c r="Y34" s="242"/>
      <c r="Z34" s="242"/>
      <c r="AA34" s="242"/>
      <c r="AB34" s="242"/>
      <c r="AC34" s="242"/>
      <c r="AD34" s="242"/>
      <c r="AE34" s="242"/>
      <c r="AF34" s="242"/>
      <c r="AG34" s="32"/>
      <c r="AH34" s="32"/>
      <c r="AI34" s="32"/>
      <c r="AJ34" s="32"/>
      <c r="AK34" s="32"/>
      <c r="AL34" s="32"/>
      <c r="AM34" s="22" t="s">
        <v>97</v>
      </c>
    </row>
    <row r="35" spans="1:42" x14ac:dyDescent="0.25">
      <c r="A35" s="188" t="s">
        <v>217</v>
      </c>
      <c r="B35" s="57" t="s">
        <v>2</v>
      </c>
      <c r="C35" s="84"/>
      <c r="D35" s="21"/>
      <c r="E35" s="302"/>
      <c r="F35" s="46">
        <f>10*LOG(F30/(C30+C33))</f>
        <v>5.778761721664802</v>
      </c>
      <c r="G35" s="24">
        <f>10*LOG(G30/(D30+D33))</f>
        <v>5.4284203441763097</v>
      </c>
      <c r="H35" s="242">
        <f>10*LOG(H30/(E30+E33))</f>
        <v>5.2612333013043608</v>
      </c>
      <c r="I35" s="46"/>
      <c r="J35" s="24"/>
      <c r="K35" s="160"/>
      <c r="L35" s="46">
        <f>10*LOG(L30/(I30+I33))</f>
        <v>5.9815902314247404</v>
      </c>
      <c r="M35" s="24">
        <f>10*LOG(M30/(J30+J33))</f>
        <v>5.9665577140947521</v>
      </c>
      <c r="N35" s="242">
        <f>10*LOG(N30/(K30+K33))</f>
        <v>5.9579404648220313</v>
      </c>
      <c r="O35" s="141"/>
      <c r="P35" s="139"/>
      <c r="Q35" s="139"/>
      <c r="R35" s="46"/>
      <c r="S35" s="24"/>
      <c r="T35" s="160"/>
      <c r="U35" s="46"/>
      <c r="V35" s="24"/>
      <c r="W35" s="160"/>
      <c r="X35" s="242"/>
      <c r="Y35" s="242"/>
      <c r="Z35" s="242"/>
      <c r="AA35" s="242"/>
      <c r="AB35" s="242"/>
      <c r="AC35" s="242"/>
      <c r="AD35" s="242"/>
      <c r="AE35" s="242"/>
      <c r="AF35" s="242"/>
      <c r="AG35" s="32"/>
      <c r="AH35" s="32"/>
      <c r="AI35" s="32"/>
      <c r="AJ35" s="32"/>
      <c r="AK35" s="32"/>
      <c r="AL35" s="32"/>
      <c r="AM35" s="22" t="s">
        <v>220</v>
      </c>
    </row>
    <row r="36" spans="1:42" ht="15.5" x14ac:dyDescent="0.4">
      <c r="A36" s="188" t="s">
        <v>95</v>
      </c>
      <c r="B36" s="57" t="s">
        <v>181</v>
      </c>
      <c r="C36" s="280"/>
      <c r="D36" s="270"/>
      <c r="E36" s="160"/>
      <c r="F36" s="46">
        <f>C9+F10+10*LOG(C5/15)</f>
        <v>-75.569100130080557</v>
      </c>
      <c r="G36" s="24">
        <f>D9+G10+10*LOG(D5/15)</f>
        <v>-75.569100130080557</v>
      </c>
      <c r="H36" s="242">
        <f>E9+H10+10*LOG(E5/15)</f>
        <v>-75.569100130080557</v>
      </c>
      <c r="I36" s="280"/>
      <c r="J36" s="270"/>
      <c r="K36" s="160"/>
      <c r="L36" s="46">
        <f>I9+L10+10*LOG(I5/15)</f>
        <v>-75.569100130080557</v>
      </c>
      <c r="M36" s="24">
        <f>J9+M10+10*LOG(J5/15)</f>
        <v>-75.569100130080557</v>
      </c>
      <c r="N36" s="242">
        <f>K9+N10+10*LOG(K5/15)</f>
        <v>-75.569100130080557</v>
      </c>
      <c r="O36" s="46"/>
      <c r="P36" s="24"/>
      <c r="Q36" s="24"/>
      <c r="R36" s="46"/>
      <c r="S36" s="24"/>
      <c r="T36" s="160"/>
      <c r="U36" s="46"/>
      <c r="V36" s="24"/>
      <c r="W36" s="160"/>
      <c r="X36" s="242"/>
      <c r="Y36" s="242"/>
      <c r="Z36" s="242"/>
      <c r="AA36" s="242"/>
      <c r="AB36" s="242"/>
      <c r="AC36" s="242"/>
      <c r="AD36" s="242"/>
      <c r="AE36" s="242"/>
      <c r="AF36" s="242"/>
      <c r="AG36" s="26"/>
      <c r="AH36" s="26"/>
      <c r="AI36" s="26"/>
      <c r="AJ36" s="26"/>
      <c r="AK36" s="26"/>
      <c r="AL36" s="26"/>
      <c r="AM36" s="189" t="s">
        <v>98</v>
      </c>
      <c r="AO36"/>
      <c r="AP36"/>
    </row>
    <row r="37" spans="1:42" ht="15.5" x14ac:dyDescent="0.4">
      <c r="A37" s="188" t="s">
        <v>218</v>
      </c>
      <c r="B37" s="57" t="s">
        <v>181</v>
      </c>
      <c r="C37" s="280"/>
      <c r="D37" s="270"/>
      <c r="E37" s="160"/>
      <c r="F37" s="46">
        <f>C9+F10+10*LOG(C5/15)</f>
        <v>-75.569100130080557</v>
      </c>
      <c r="G37" s="24">
        <f>D9+G10+10*LOG(D5/15)</f>
        <v>-75.569100130080557</v>
      </c>
      <c r="H37" s="242">
        <f>E9+H10+10*LOG(E5/15)</f>
        <v>-75.569100130080557</v>
      </c>
      <c r="I37" s="280"/>
      <c r="J37" s="270"/>
      <c r="K37" s="160"/>
      <c r="L37" s="46">
        <f>I9+L10+10*LOG(I5/15)</f>
        <v>-75.569100130080557</v>
      </c>
      <c r="M37" s="24">
        <f>J9+M10+10*LOG(J5/15)</f>
        <v>-75.569100130080557</v>
      </c>
      <c r="N37" s="242">
        <f>K9+N10+10*LOG(K5/15)</f>
        <v>-75.569100130080557</v>
      </c>
      <c r="O37" s="46"/>
      <c r="P37" s="24"/>
      <c r="Q37" s="24"/>
      <c r="R37" s="46"/>
      <c r="S37" s="24"/>
      <c r="T37" s="160"/>
      <c r="U37" s="46"/>
      <c r="V37" s="24"/>
      <c r="W37" s="160"/>
      <c r="X37" s="242"/>
      <c r="Y37" s="242"/>
      <c r="Z37" s="242"/>
      <c r="AA37" s="242"/>
      <c r="AB37" s="242"/>
      <c r="AC37" s="242"/>
      <c r="AD37" s="242"/>
      <c r="AE37" s="242"/>
      <c r="AF37" s="242"/>
      <c r="AG37" s="26"/>
      <c r="AH37" s="26"/>
      <c r="AI37" s="26"/>
      <c r="AJ37" s="26"/>
      <c r="AK37" s="26"/>
      <c r="AL37" s="26"/>
      <c r="AM37" s="189" t="s">
        <v>219</v>
      </c>
      <c r="AO37"/>
      <c r="AP37"/>
    </row>
    <row r="38" spans="1:42" x14ac:dyDescent="0.25">
      <c r="A38" s="204" t="s">
        <v>96</v>
      </c>
      <c r="B38" s="116" t="s">
        <v>2</v>
      </c>
      <c r="C38" s="79"/>
      <c r="D38" s="26"/>
      <c r="E38" s="160"/>
      <c r="F38" s="46"/>
      <c r="G38" s="24"/>
      <c r="H38" s="160"/>
      <c r="I38" s="46"/>
      <c r="J38" s="24"/>
      <c r="K38" s="160"/>
      <c r="L38" s="46">
        <f t="shared" ref="L38:N39" si="4">L36-F36</f>
        <v>0</v>
      </c>
      <c r="M38" s="24">
        <f t="shared" si="4"/>
        <v>0</v>
      </c>
      <c r="N38" s="242">
        <f t="shared" si="4"/>
        <v>0</v>
      </c>
      <c r="O38" s="46"/>
      <c r="P38" s="24"/>
      <c r="Q38" s="24"/>
      <c r="R38" s="46"/>
      <c r="S38" s="24"/>
      <c r="T38" s="160"/>
      <c r="U38" s="46"/>
      <c r="V38" s="24"/>
      <c r="W38" s="160"/>
      <c r="X38" s="242"/>
      <c r="Y38" s="242"/>
      <c r="Z38" s="242"/>
      <c r="AA38" s="242"/>
      <c r="AB38" s="242"/>
      <c r="AC38" s="242"/>
      <c r="AD38" s="242"/>
      <c r="AE38" s="242"/>
      <c r="AF38" s="242"/>
      <c r="AG38" s="26"/>
      <c r="AH38" s="26"/>
      <c r="AI38" s="26"/>
      <c r="AJ38" s="26"/>
      <c r="AK38" s="26"/>
      <c r="AL38" s="26"/>
      <c r="AM38" s="208" t="s">
        <v>142</v>
      </c>
      <c r="AO38"/>
      <c r="AP38"/>
    </row>
    <row r="39" spans="1:42" x14ac:dyDescent="0.25">
      <c r="A39" s="204" t="s">
        <v>221</v>
      </c>
      <c r="B39" s="116" t="s">
        <v>2</v>
      </c>
      <c r="C39" s="79"/>
      <c r="D39" s="26"/>
      <c r="E39" s="160"/>
      <c r="F39" s="46"/>
      <c r="G39" s="24"/>
      <c r="H39" s="160"/>
      <c r="I39" s="46"/>
      <c r="J39" s="24"/>
      <c r="K39" s="160"/>
      <c r="L39" s="46">
        <f t="shared" si="4"/>
        <v>0</v>
      </c>
      <c r="M39" s="24">
        <f t="shared" si="4"/>
        <v>0</v>
      </c>
      <c r="N39" s="242">
        <f t="shared" si="4"/>
        <v>0</v>
      </c>
      <c r="O39" s="46"/>
      <c r="P39" s="24"/>
      <c r="Q39" s="24"/>
      <c r="R39" s="46"/>
      <c r="S39" s="24"/>
      <c r="T39" s="160"/>
      <c r="U39" s="46"/>
      <c r="V39" s="24"/>
      <c r="W39" s="160"/>
      <c r="X39" s="242"/>
      <c r="Y39" s="242"/>
      <c r="Z39" s="242"/>
      <c r="AA39" s="242"/>
      <c r="AB39" s="242"/>
      <c r="AC39" s="242"/>
      <c r="AD39" s="242"/>
      <c r="AE39" s="242"/>
      <c r="AF39" s="242"/>
      <c r="AG39" s="26"/>
      <c r="AH39" s="26"/>
      <c r="AI39" s="26"/>
      <c r="AJ39" s="26"/>
      <c r="AK39" s="26"/>
      <c r="AL39" s="26"/>
      <c r="AM39" s="208" t="s">
        <v>222</v>
      </c>
      <c r="AO39"/>
      <c r="AP39"/>
    </row>
    <row r="40" spans="1:42" x14ac:dyDescent="0.25">
      <c r="A40" s="80" t="s">
        <v>183</v>
      </c>
      <c r="B40" s="57" t="s">
        <v>182</v>
      </c>
      <c r="C40" s="145">
        <f>10*LOG((C30+F30)*10^-9)+10*LOG(MAX(C6,12*C7/C5))</f>
        <v>-50.793759775877547</v>
      </c>
      <c r="D40" s="23">
        <f>10*LOG((D30+G30)*10^-9)+10*LOG(MAX(D6,12*D7/D5))</f>
        <v>-50.793759775877547</v>
      </c>
      <c r="E40" s="160">
        <f>10*LOG((E30+H30)*10^-9)+10*LOG(MAX(E6,12*E7/E5))</f>
        <v>-50.793759775877547</v>
      </c>
      <c r="F40" s="34"/>
      <c r="G40" s="281"/>
      <c r="H40" s="303"/>
      <c r="I40" s="145">
        <f>10*LOG((I30+L30)*10^-9)+10*LOG(MAX(I6,12*I7/I5))</f>
        <v>-50.793759775877547</v>
      </c>
      <c r="J40" s="23">
        <f>10*LOG((J30+M30)*10^-9)+10*LOG(MAX(J6,12*J7/J5))</f>
        <v>-50.793759775877547</v>
      </c>
      <c r="K40" s="160">
        <f>10*LOG((K30+N30)*10^-9)+10*LOG(MAX(K6,12*K7/K5))</f>
        <v>-50.793759775877547</v>
      </c>
      <c r="L40" s="46"/>
      <c r="M40" s="24"/>
      <c r="N40" s="160"/>
      <c r="O40" s="46"/>
      <c r="P40" s="24"/>
      <c r="Q40" s="24"/>
      <c r="R40" s="46"/>
      <c r="S40" s="24"/>
      <c r="T40" s="160"/>
      <c r="U40" s="46"/>
      <c r="V40" s="24"/>
      <c r="W40" s="160"/>
      <c r="X40" s="242"/>
      <c r="Y40" s="242"/>
      <c r="Z40" s="242"/>
      <c r="AA40" s="242"/>
      <c r="AB40" s="242"/>
      <c r="AC40" s="242"/>
      <c r="AD40" s="242"/>
      <c r="AE40" s="242"/>
      <c r="AF40" s="242"/>
      <c r="AG40" s="26"/>
      <c r="AH40" s="26"/>
      <c r="AI40" s="26"/>
      <c r="AJ40" s="26"/>
      <c r="AK40" s="26"/>
      <c r="AL40" s="26"/>
      <c r="AM40" s="62" t="s">
        <v>53</v>
      </c>
      <c r="AO40"/>
      <c r="AP40"/>
    </row>
    <row r="41" spans="1:42" x14ac:dyDescent="0.25">
      <c r="A41" s="204" t="s">
        <v>48</v>
      </c>
      <c r="B41" s="116" t="s">
        <v>2</v>
      </c>
      <c r="C41" s="145"/>
      <c r="D41" s="23"/>
      <c r="E41" s="117"/>
      <c r="F41" s="19"/>
      <c r="G41" s="8"/>
      <c r="H41" s="297"/>
      <c r="I41" s="46">
        <f>I40-C40</f>
        <v>0</v>
      </c>
      <c r="J41" s="24">
        <f>J40-D40</f>
        <v>0</v>
      </c>
      <c r="K41" s="242">
        <f>K40-E40</f>
        <v>0</v>
      </c>
      <c r="L41" s="46"/>
      <c r="M41" s="24"/>
      <c r="N41" s="160"/>
      <c r="O41" s="46"/>
      <c r="P41" s="24"/>
      <c r="Q41" s="24"/>
      <c r="R41" s="46"/>
      <c r="S41" s="24"/>
      <c r="T41" s="160"/>
      <c r="U41" s="46"/>
      <c r="V41" s="24"/>
      <c r="W41" s="160"/>
      <c r="X41" s="242"/>
      <c r="Y41" s="242"/>
      <c r="Z41" s="242"/>
      <c r="AA41" s="242"/>
      <c r="AB41" s="242"/>
      <c r="AC41" s="242"/>
      <c r="AD41" s="242"/>
      <c r="AE41" s="242"/>
      <c r="AF41" s="242"/>
      <c r="AG41" s="26"/>
      <c r="AH41" s="26"/>
      <c r="AI41" s="26"/>
      <c r="AJ41" s="26"/>
      <c r="AK41" s="26"/>
      <c r="AL41" s="26"/>
      <c r="AM41" s="208" t="s">
        <v>143</v>
      </c>
      <c r="AO41"/>
      <c r="AP41"/>
    </row>
    <row r="42" spans="1:42" ht="13" x14ac:dyDescent="0.3">
      <c r="A42" s="19" t="s">
        <v>49</v>
      </c>
      <c r="B42" s="57" t="s">
        <v>2</v>
      </c>
      <c r="C42" s="147"/>
      <c r="D42" s="228"/>
      <c r="E42" s="148"/>
      <c r="F42" s="150"/>
      <c r="G42" s="228"/>
      <c r="H42" s="304"/>
      <c r="I42" s="147"/>
      <c r="J42" s="246"/>
      <c r="K42" s="152"/>
      <c r="L42" s="153"/>
      <c r="M42" s="246"/>
      <c r="N42" s="305"/>
      <c r="O42" s="145"/>
      <c r="P42" s="23"/>
      <c r="Q42" s="23"/>
      <c r="R42" s="145">
        <f>(R16-R17)/2</f>
        <v>-5.4499999999999957</v>
      </c>
      <c r="S42" s="23">
        <f>(S16-S17)/2</f>
        <v>-6.3000000000000043</v>
      </c>
      <c r="T42" s="242">
        <f>(T16-T17)/2</f>
        <v>-6.3999999999999986</v>
      </c>
      <c r="U42" s="145"/>
      <c r="V42" s="23"/>
      <c r="W42" s="160"/>
      <c r="X42" s="242"/>
      <c r="Y42" s="242"/>
      <c r="Z42" s="242"/>
      <c r="AA42" s="242"/>
      <c r="AB42" s="242"/>
      <c r="AC42" s="242"/>
      <c r="AD42" s="242"/>
      <c r="AE42" s="242"/>
      <c r="AF42" s="242"/>
      <c r="AG42" s="27"/>
      <c r="AH42" s="27"/>
      <c r="AI42" s="27"/>
      <c r="AJ42" s="27"/>
      <c r="AK42" s="27"/>
      <c r="AL42" s="27"/>
      <c r="AM42" s="62" t="s">
        <v>52</v>
      </c>
      <c r="AO42"/>
      <c r="AP42"/>
    </row>
    <row r="43" spans="1:42" ht="13" x14ac:dyDescent="0.3">
      <c r="A43" s="19" t="s">
        <v>151</v>
      </c>
      <c r="B43" s="57" t="s">
        <v>2</v>
      </c>
      <c r="C43" s="147"/>
      <c r="D43" s="228"/>
      <c r="E43" s="148"/>
      <c r="F43" s="150"/>
      <c r="G43" s="228"/>
      <c r="H43" s="304"/>
      <c r="I43" s="147"/>
      <c r="J43" s="246"/>
      <c r="K43" s="152"/>
      <c r="L43" s="153"/>
      <c r="M43" s="246"/>
      <c r="N43" s="305"/>
      <c r="O43" s="145"/>
      <c r="P43" s="23"/>
      <c r="Q43" s="23"/>
      <c r="R43" s="19"/>
      <c r="S43" s="8"/>
      <c r="T43" s="58"/>
      <c r="U43" s="145">
        <f>(U22+U23)/2</f>
        <v>5</v>
      </c>
      <c r="V43" s="23">
        <f>(V22+V23)/2</f>
        <v>5</v>
      </c>
      <c r="W43" s="160">
        <f>(W22+W23)/2</f>
        <v>5</v>
      </c>
      <c r="X43" s="242"/>
      <c r="Y43" s="242"/>
      <c r="Z43" s="242"/>
      <c r="AA43" s="242"/>
      <c r="AB43" s="242"/>
      <c r="AC43" s="242"/>
      <c r="AD43" s="242"/>
      <c r="AE43" s="242"/>
      <c r="AF43" s="242"/>
      <c r="AG43" s="27"/>
      <c r="AH43" s="27"/>
      <c r="AI43" s="27"/>
      <c r="AJ43" s="27"/>
      <c r="AK43" s="27"/>
      <c r="AL43" s="27"/>
      <c r="AM43" s="62" t="s">
        <v>152</v>
      </c>
      <c r="AO43"/>
      <c r="AP43"/>
    </row>
    <row r="44" spans="1:42" ht="15.5" x14ac:dyDescent="0.4">
      <c r="A44" s="125" t="s">
        <v>140</v>
      </c>
      <c r="B44" s="57" t="s">
        <v>181</v>
      </c>
      <c r="C44" s="158"/>
      <c r="D44" s="27"/>
      <c r="E44" s="98"/>
      <c r="F44" s="46">
        <f>F36+(IF(C$11=0,0,R$42))+U$43</f>
        <v>-76.019100130080545</v>
      </c>
      <c r="G44" s="24">
        <f>G36+(IF(C$11=0,0,S$42))+V$43</f>
        <v>-76.869100130080568</v>
      </c>
      <c r="H44" s="160">
        <f>H36+(IF(C$11=0,0,T$42))+W$43</f>
        <v>-76.969100130080562</v>
      </c>
      <c r="I44" s="46"/>
      <c r="J44" s="24"/>
      <c r="K44" s="135"/>
      <c r="L44" s="46">
        <f>L36+(IF(I$11=0,0,R$42))+U$43</f>
        <v>-70.569100130080557</v>
      </c>
      <c r="M44" s="24">
        <f>M36+(IF(I$11=0,0,S$42))+V$43</f>
        <v>-70.569100130080557</v>
      </c>
      <c r="N44" s="160">
        <f>N36+(IF(I$11=0,0,T$42))+W$43</f>
        <v>-70.569100130080557</v>
      </c>
      <c r="O44" s="46"/>
      <c r="P44" s="24"/>
      <c r="Q44" s="24"/>
      <c r="R44" s="46"/>
      <c r="S44" s="24"/>
      <c r="T44" s="135"/>
      <c r="U44" s="46"/>
      <c r="V44" s="24"/>
      <c r="W44" s="135"/>
      <c r="X44" s="24"/>
      <c r="Y44" s="24"/>
      <c r="Z44" s="24"/>
      <c r="AA44" s="24"/>
      <c r="AB44" s="24"/>
      <c r="AC44" s="24"/>
      <c r="AD44" s="24"/>
      <c r="AE44" s="24"/>
      <c r="AF44" s="24"/>
      <c r="AG44" s="27"/>
      <c r="AH44" s="27"/>
      <c r="AI44" s="27"/>
      <c r="AJ44" s="27"/>
      <c r="AK44" s="27"/>
      <c r="AL44" s="27"/>
      <c r="AM44" s="208" t="s">
        <v>156</v>
      </c>
      <c r="AO44"/>
      <c r="AP44"/>
    </row>
    <row r="45" spans="1:42" ht="15.5" x14ac:dyDescent="0.4">
      <c r="A45" s="125" t="s">
        <v>223</v>
      </c>
      <c r="B45" s="57" t="s">
        <v>181</v>
      </c>
      <c r="C45" s="158"/>
      <c r="D45" s="27"/>
      <c r="E45" s="98"/>
      <c r="F45" s="46">
        <f>F37+(IF(C$11=0,0,R$42))+U$43</f>
        <v>-76.019100130080545</v>
      </c>
      <c r="G45" s="24">
        <f>G37+(IF(C$11=0,0,S$42))+V$43</f>
        <v>-76.869100130080568</v>
      </c>
      <c r="H45" s="160">
        <f>H37+(IF(C$11=0,0,T$42))+W$43</f>
        <v>-76.969100130080562</v>
      </c>
      <c r="I45" s="46"/>
      <c r="J45" s="24"/>
      <c r="K45" s="135"/>
      <c r="L45" s="46">
        <f>L37+(IF(I$11=0,0,R$42))+U$43</f>
        <v>-70.569100130080557</v>
      </c>
      <c r="M45" s="24">
        <f>M37+(IF(I$11=0,0,S$42))+V$43</f>
        <v>-70.569100130080557</v>
      </c>
      <c r="N45" s="160">
        <f>N37+(IF(I$11=0,0,T$42))+W$43</f>
        <v>-70.569100130080557</v>
      </c>
      <c r="O45" s="46"/>
      <c r="P45" s="24"/>
      <c r="Q45" s="24"/>
      <c r="R45" s="46"/>
      <c r="S45" s="24"/>
      <c r="T45" s="135"/>
      <c r="U45" s="46"/>
      <c r="V45" s="24"/>
      <c r="W45" s="135"/>
      <c r="X45" s="24"/>
      <c r="Y45" s="24"/>
      <c r="Z45" s="24"/>
      <c r="AA45" s="24"/>
      <c r="AB45" s="24"/>
      <c r="AC45" s="24"/>
      <c r="AD45" s="24"/>
      <c r="AE45" s="24"/>
      <c r="AF45" s="24"/>
      <c r="AG45" s="27"/>
      <c r="AH45" s="27"/>
      <c r="AI45" s="27"/>
      <c r="AJ45" s="27"/>
      <c r="AK45" s="27"/>
      <c r="AL45" s="27"/>
      <c r="AM45" s="208"/>
      <c r="AO45"/>
      <c r="AP45"/>
    </row>
    <row r="46" spans="1:42" x14ac:dyDescent="0.25">
      <c r="A46" s="125" t="s">
        <v>141</v>
      </c>
      <c r="B46" s="20" t="s">
        <v>2</v>
      </c>
      <c r="C46" s="19"/>
      <c r="D46" s="8"/>
      <c r="E46" s="58"/>
      <c r="F46" s="19"/>
      <c r="G46" s="8"/>
      <c r="H46" s="58"/>
      <c r="I46" s="19"/>
      <c r="J46" s="8"/>
      <c r="K46" s="58"/>
      <c r="L46" s="145">
        <f t="shared" ref="L46:N47" si="5">L44-F44</f>
        <v>5.4499999999999886</v>
      </c>
      <c r="M46" s="23">
        <f t="shared" si="5"/>
        <v>6.3000000000000114</v>
      </c>
      <c r="N46" s="242">
        <f t="shared" si="5"/>
        <v>6.4000000000000057</v>
      </c>
      <c r="O46" s="46"/>
      <c r="P46" s="24"/>
      <c r="Q46" s="24"/>
      <c r="R46" s="46"/>
      <c r="S46" s="24"/>
      <c r="T46" s="135"/>
      <c r="U46" s="46"/>
      <c r="V46" s="24"/>
      <c r="W46" s="135"/>
      <c r="X46" s="24"/>
      <c r="Y46" s="24"/>
      <c r="Z46" s="24"/>
      <c r="AA46" s="24"/>
      <c r="AB46" s="24"/>
      <c r="AC46" s="24"/>
      <c r="AD46" s="24"/>
      <c r="AE46" s="24"/>
      <c r="AF46" s="24"/>
      <c r="AG46" s="27"/>
      <c r="AH46" s="27"/>
      <c r="AI46" s="27"/>
      <c r="AJ46" s="27"/>
      <c r="AK46" s="27"/>
      <c r="AL46" s="27"/>
      <c r="AM46" s="62"/>
      <c r="AO46"/>
      <c r="AP46"/>
    </row>
    <row r="47" spans="1:42" ht="13" thickBot="1" x14ac:dyDescent="0.3">
      <c r="A47" s="203" t="s">
        <v>224</v>
      </c>
      <c r="B47" s="88" t="s">
        <v>2</v>
      </c>
      <c r="C47" s="196"/>
      <c r="D47" s="86"/>
      <c r="E47" s="73"/>
      <c r="F47" s="196"/>
      <c r="G47" s="86"/>
      <c r="H47" s="73"/>
      <c r="I47" s="196"/>
      <c r="J47" s="86"/>
      <c r="K47" s="73"/>
      <c r="L47" s="155">
        <f t="shared" si="5"/>
        <v>5.4499999999999886</v>
      </c>
      <c r="M47" s="82">
        <f t="shared" si="5"/>
        <v>6.3000000000000114</v>
      </c>
      <c r="N47" s="461">
        <f t="shared" si="5"/>
        <v>6.4000000000000057</v>
      </c>
      <c r="O47" s="60"/>
      <c r="P47" s="83"/>
      <c r="Q47" s="136"/>
      <c r="R47" s="60"/>
      <c r="S47" s="83"/>
      <c r="T47" s="136"/>
      <c r="U47" s="60"/>
      <c r="V47" s="83"/>
      <c r="W47" s="136"/>
      <c r="X47" s="83"/>
      <c r="Y47" s="83"/>
      <c r="Z47" s="83"/>
      <c r="AA47" s="83"/>
      <c r="AB47" s="83"/>
      <c r="AC47" s="83"/>
      <c r="AD47" s="83"/>
      <c r="AE47" s="83"/>
      <c r="AF47" s="83"/>
      <c r="AG47" s="81"/>
      <c r="AH47" s="81"/>
      <c r="AI47" s="81"/>
      <c r="AJ47" s="81"/>
      <c r="AK47" s="81"/>
      <c r="AL47" s="81"/>
      <c r="AM47" s="197"/>
      <c r="AO47"/>
      <c r="AP47"/>
    </row>
    <row r="48" spans="1:42" ht="13" x14ac:dyDescent="0.3">
      <c r="A48" s="186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</row>
    <row r="49" spans="1:39" ht="13.5" thickBot="1" x14ac:dyDescent="0.35">
      <c r="A49" s="8"/>
      <c r="B49" s="18"/>
      <c r="C49" s="18"/>
      <c r="D49" s="18"/>
      <c r="E49" s="18"/>
      <c r="F49" s="18"/>
      <c r="G49" s="33"/>
      <c r="H49" s="33"/>
      <c r="I49" s="33"/>
      <c r="J49" s="33"/>
      <c r="K49" s="33"/>
      <c r="L49" s="33"/>
      <c r="M49" s="33"/>
      <c r="N49" s="33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18"/>
      <c r="AH49" s="18"/>
      <c r="AI49" s="18"/>
      <c r="AJ49" s="18"/>
      <c r="AK49" s="18"/>
      <c r="AL49" s="18"/>
    </row>
    <row r="50" spans="1:39" ht="13.5" thickBot="1" x14ac:dyDescent="0.35">
      <c r="A50" s="9" t="s">
        <v>19</v>
      </c>
      <c r="B50" s="28"/>
      <c r="C50" s="484" t="s">
        <v>35</v>
      </c>
      <c r="D50" s="485"/>
      <c r="E50" s="485"/>
      <c r="F50" s="479"/>
      <c r="G50" s="479"/>
      <c r="H50" s="479"/>
      <c r="I50" s="479"/>
      <c r="J50" s="479"/>
      <c r="K50" s="479"/>
      <c r="L50" s="479"/>
      <c r="M50" s="479"/>
      <c r="N50" s="482"/>
      <c r="O50" s="471" t="s">
        <v>40</v>
      </c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  <c r="AA50" s="479"/>
      <c r="AB50" s="479"/>
      <c r="AC50" s="479"/>
      <c r="AD50" s="479"/>
      <c r="AE50" s="479"/>
      <c r="AF50" s="480"/>
      <c r="AG50" s="118"/>
      <c r="AH50" s="12"/>
      <c r="AI50" s="12"/>
      <c r="AJ50" s="12"/>
      <c r="AK50" s="12"/>
      <c r="AL50" s="10"/>
      <c r="AM50" s="13" t="s">
        <v>0</v>
      </c>
    </row>
    <row r="51" spans="1:39" ht="13" x14ac:dyDescent="0.3">
      <c r="A51" s="30"/>
      <c r="B51" s="20"/>
      <c r="C51" s="475" t="s">
        <v>36</v>
      </c>
      <c r="D51" s="476"/>
      <c r="E51" s="474"/>
      <c r="F51" s="475" t="s">
        <v>37</v>
      </c>
      <c r="G51" s="473"/>
      <c r="H51" s="474"/>
      <c r="I51" s="472" t="s">
        <v>38</v>
      </c>
      <c r="J51" s="477"/>
      <c r="K51" s="474"/>
      <c r="L51" s="472" t="s">
        <v>39</v>
      </c>
      <c r="M51" s="478"/>
      <c r="N51" s="474"/>
      <c r="O51" s="422"/>
      <c r="P51" s="417"/>
      <c r="Q51" s="423"/>
      <c r="R51" s="422"/>
      <c r="S51" s="417"/>
      <c r="T51" s="423"/>
      <c r="U51" s="422"/>
      <c r="V51" s="417"/>
      <c r="W51" s="423"/>
      <c r="X51" s="417"/>
      <c r="Y51" s="417"/>
      <c r="Z51" s="417"/>
      <c r="AA51" s="417"/>
      <c r="AB51" s="417"/>
      <c r="AC51" s="417"/>
      <c r="AD51" s="417"/>
      <c r="AE51" s="417"/>
      <c r="AF51" s="417"/>
      <c r="AG51" s="19"/>
      <c r="AH51" s="8"/>
      <c r="AI51" s="8"/>
      <c r="AJ51" s="8"/>
      <c r="AK51" s="8"/>
      <c r="AL51" s="58"/>
      <c r="AM51" s="103"/>
    </row>
    <row r="52" spans="1:39" ht="13" x14ac:dyDescent="0.3">
      <c r="A52" s="30"/>
      <c r="B52" s="20"/>
      <c r="C52" s="138" t="s">
        <v>122</v>
      </c>
      <c r="D52" s="224" t="s">
        <v>123</v>
      </c>
      <c r="E52" s="293" t="s">
        <v>159</v>
      </c>
      <c r="F52" s="138" t="s">
        <v>122</v>
      </c>
      <c r="G52" s="224" t="s">
        <v>123</v>
      </c>
      <c r="H52" s="293" t="s">
        <v>159</v>
      </c>
      <c r="I52" s="138" t="s">
        <v>122</v>
      </c>
      <c r="J52" s="224" t="s">
        <v>123</v>
      </c>
      <c r="K52" s="293" t="s">
        <v>159</v>
      </c>
      <c r="L52" s="138" t="s">
        <v>122</v>
      </c>
      <c r="M52" s="224" t="s">
        <v>123</v>
      </c>
      <c r="N52" s="293" t="s">
        <v>159</v>
      </c>
      <c r="O52" s="138" t="s">
        <v>122</v>
      </c>
      <c r="P52" s="224" t="s">
        <v>123</v>
      </c>
      <c r="Q52" s="293" t="s">
        <v>159</v>
      </c>
      <c r="R52" s="138" t="s">
        <v>122</v>
      </c>
      <c r="S52" s="224" t="s">
        <v>123</v>
      </c>
      <c r="T52" s="293" t="s">
        <v>159</v>
      </c>
      <c r="U52" s="138" t="s">
        <v>122</v>
      </c>
      <c r="V52" s="224" t="s">
        <v>123</v>
      </c>
      <c r="W52" s="293" t="s">
        <v>159</v>
      </c>
      <c r="X52" s="138" t="s">
        <v>122</v>
      </c>
      <c r="Y52" s="224" t="s">
        <v>123</v>
      </c>
      <c r="Z52" s="293" t="s">
        <v>159</v>
      </c>
      <c r="AA52" s="138" t="s">
        <v>122</v>
      </c>
      <c r="AB52" s="224" t="s">
        <v>123</v>
      </c>
      <c r="AC52" s="293" t="s">
        <v>159</v>
      </c>
      <c r="AD52" s="138" t="s">
        <v>122</v>
      </c>
      <c r="AE52" s="224" t="s">
        <v>123</v>
      </c>
      <c r="AF52" s="293" t="s">
        <v>159</v>
      </c>
      <c r="AG52" s="19"/>
      <c r="AH52" s="8"/>
      <c r="AI52" s="8"/>
      <c r="AJ52" s="8"/>
      <c r="AK52" s="8"/>
      <c r="AL52" s="58"/>
      <c r="AM52" s="103"/>
    </row>
    <row r="53" spans="1:39" ht="13" x14ac:dyDescent="0.3">
      <c r="A53" s="43" t="s">
        <v>167</v>
      </c>
      <c r="B53" s="102" t="s">
        <v>4</v>
      </c>
      <c r="C53" s="168">
        <v>5.65</v>
      </c>
      <c r="D53" s="24">
        <f>$C53</f>
        <v>5.65</v>
      </c>
      <c r="E53" s="242">
        <f>$C53</f>
        <v>5.65</v>
      </c>
      <c r="F53" s="19"/>
      <c r="G53" s="8"/>
      <c r="H53" s="297"/>
      <c r="I53" s="168">
        <v>5.65</v>
      </c>
      <c r="J53" s="24">
        <f>$I53</f>
        <v>5.65</v>
      </c>
      <c r="K53" s="242">
        <f>$I53</f>
        <v>5.65</v>
      </c>
      <c r="L53" s="19"/>
      <c r="M53" s="8"/>
      <c r="N53" s="297"/>
      <c r="O53" s="84"/>
      <c r="P53" s="21"/>
      <c r="Q53" s="302"/>
      <c r="R53" s="84"/>
      <c r="S53" s="21"/>
      <c r="T53" s="302"/>
      <c r="U53" s="84"/>
      <c r="V53" s="21"/>
      <c r="W53" s="302"/>
      <c r="X53" s="307"/>
      <c r="Y53" s="307"/>
      <c r="Z53" s="307"/>
      <c r="AA53" s="84"/>
      <c r="AB53" s="21"/>
      <c r="AC53" s="302"/>
      <c r="AD53" s="84"/>
      <c r="AE53" s="21"/>
      <c r="AF53" s="302"/>
      <c r="AG53" s="19"/>
      <c r="AH53" s="8"/>
      <c r="AI53" s="8"/>
      <c r="AJ53" s="8"/>
      <c r="AK53" s="8"/>
      <c r="AL53" s="58"/>
      <c r="AM53" s="103"/>
    </row>
    <row r="54" spans="1:39" ht="15.5" x14ac:dyDescent="0.4">
      <c r="A54" s="462" t="s">
        <v>225</v>
      </c>
      <c r="B54" s="102" t="s">
        <v>4</v>
      </c>
      <c r="C54" s="168">
        <v>5.65</v>
      </c>
      <c r="D54" s="24">
        <f>$C54</f>
        <v>5.65</v>
      </c>
      <c r="E54" s="242">
        <f>$C54</f>
        <v>5.65</v>
      </c>
      <c r="F54" s="19"/>
      <c r="G54" s="8"/>
      <c r="H54" s="306"/>
      <c r="I54" s="168">
        <v>5.65</v>
      </c>
      <c r="J54" s="24">
        <f>$I54</f>
        <v>5.65</v>
      </c>
      <c r="K54" s="242">
        <f>$I54</f>
        <v>5.65</v>
      </c>
      <c r="L54" s="19"/>
      <c r="M54" s="8"/>
      <c r="N54" s="306"/>
      <c r="O54" s="84"/>
      <c r="P54" s="21"/>
      <c r="Q54" s="302"/>
      <c r="R54" s="84"/>
      <c r="S54" s="21"/>
      <c r="T54" s="302"/>
      <c r="U54" s="84"/>
      <c r="V54" s="21"/>
      <c r="W54" s="307"/>
      <c r="X54" s="428"/>
      <c r="Y54" s="307"/>
      <c r="Z54" s="302"/>
      <c r="AA54" s="21"/>
      <c r="AB54" s="21"/>
      <c r="AC54" s="302"/>
      <c r="AD54" s="84"/>
      <c r="AE54" s="21"/>
      <c r="AF54" s="302"/>
      <c r="AG54" s="19"/>
      <c r="AH54" s="8"/>
      <c r="AI54" s="8"/>
      <c r="AJ54" s="8"/>
      <c r="AK54" s="8"/>
      <c r="AL54" s="58"/>
      <c r="AM54" s="103"/>
    </row>
    <row r="55" spans="1:39" ht="13" x14ac:dyDescent="0.3">
      <c r="A55" s="34" t="s">
        <v>190</v>
      </c>
      <c r="B55" s="102" t="s">
        <v>4</v>
      </c>
      <c r="C55" s="168">
        <v>2</v>
      </c>
      <c r="D55" s="372">
        <f>C55</f>
        <v>2</v>
      </c>
      <c r="E55" s="160">
        <f>C55</f>
        <v>2</v>
      </c>
      <c r="F55" s="19"/>
      <c r="G55" s="8"/>
      <c r="H55" s="306"/>
      <c r="I55" s="168">
        <v>2</v>
      </c>
      <c r="J55" s="24">
        <f>I55</f>
        <v>2</v>
      </c>
      <c r="K55" s="242">
        <f>I55</f>
        <v>2</v>
      </c>
      <c r="L55" s="19"/>
      <c r="M55" s="8"/>
      <c r="N55" s="306"/>
      <c r="O55" s="84"/>
      <c r="P55" s="21"/>
      <c r="Q55" s="302"/>
      <c r="R55" s="84"/>
      <c r="S55" s="21"/>
      <c r="T55" s="302"/>
      <c r="U55" s="84"/>
      <c r="V55" s="21"/>
      <c r="W55" s="307"/>
      <c r="X55" s="428"/>
      <c r="Y55" s="307"/>
      <c r="Z55" s="302"/>
      <c r="AA55" s="21"/>
      <c r="AB55" s="21"/>
      <c r="AC55" s="302"/>
      <c r="AD55" s="84"/>
      <c r="AE55" s="21"/>
      <c r="AF55" s="302"/>
      <c r="AG55" s="19"/>
      <c r="AH55" s="8"/>
      <c r="AI55" s="8"/>
      <c r="AJ55" s="8"/>
      <c r="AK55" s="8"/>
      <c r="AL55" s="58"/>
      <c r="AM55" s="103"/>
    </row>
    <row r="56" spans="1:39" x14ac:dyDescent="0.25">
      <c r="A56" s="43" t="s">
        <v>168</v>
      </c>
      <c r="B56" s="102" t="s">
        <v>4</v>
      </c>
      <c r="C56" s="19"/>
      <c r="D56" s="8"/>
      <c r="E56" s="58"/>
      <c r="F56" s="168">
        <v>0.3</v>
      </c>
      <c r="G56" s="24">
        <f>$F56</f>
        <v>0.3</v>
      </c>
      <c r="H56" s="242">
        <f>$F56</f>
        <v>0.3</v>
      </c>
      <c r="I56" s="19"/>
      <c r="J56" s="8"/>
      <c r="K56" s="58"/>
      <c r="L56" s="168">
        <v>0.3</v>
      </c>
      <c r="M56" s="24">
        <f>$L56</f>
        <v>0.3</v>
      </c>
      <c r="N56" s="242">
        <f>$L56</f>
        <v>0.3</v>
      </c>
      <c r="O56" s="84"/>
      <c r="P56" s="21"/>
      <c r="Q56" s="302"/>
      <c r="R56" s="84"/>
      <c r="S56" s="21"/>
      <c r="T56" s="302"/>
      <c r="U56" s="84"/>
      <c r="V56" s="21"/>
      <c r="W56" s="307"/>
      <c r="X56" s="428"/>
      <c r="Y56" s="307"/>
      <c r="Z56" s="302"/>
      <c r="AA56" s="21"/>
      <c r="AB56" s="21"/>
      <c r="AC56" s="307"/>
      <c r="AD56" s="84"/>
      <c r="AE56" s="21"/>
      <c r="AF56" s="302"/>
      <c r="AG56" s="8"/>
      <c r="AH56" s="8"/>
      <c r="AI56" s="8"/>
      <c r="AJ56" s="8"/>
      <c r="AK56" s="8"/>
      <c r="AL56" s="58"/>
      <c r="AM56" s="56" t="s">
        <v>139</v>
      </c>
    </row>
    <row r="57" spans="1:39" ht="15.5" x14ac:dyDescent="0.4">
      <c r="A57" s="462" t="s">
        <v>226</v>
      </c>
      <c r="B57" s="258" t="s">
        <v>4</v>
      </c>
      <c r="C57" s="19"/>
      <c r="D57" s="8"/>
      <c r="E57" s="58"/>
      <c r="F57" s="168">
        <v>0.3</v>
      </c>
      <c r="G57" s="24">
        <f>$F57</f>
        <v>0.3</v>
      </c>
      <c r="H57" s="242">
        <f>$F57</f>
        <v>0.3</v>
      </c>
      <c r="I57" s="19"/>
      <c r="J57" s="8"/>
      <c r="K57" s="58"/>
      <c r="L57" s="168">
        <v>0.3</v>
      </c>
      <c r="M57" s="24">
        <f>$L57</f>
        <v>0.3</v>
      </c>
      <c r="N57" s="242">
        <f>$L57</f>
        <v>0.3</v>
      </c>
      <c r="O57" s="84"/>
      <c r="P57" s="21"/>
      <c r="Q57" s="307"/>
      <c r="R57" s="84"/>
      <c r="S57" s="21"/>
      <c r="T57" s="302"/>
      <c r="U57" s="84"/>
      <c r="V57" s="21"/>
      <c r="W57" s="307"/>
      <c r="X57" s="428"/>
      <c r="Y57" s="307"/>
      <c r="Z57" s="302"/>
      <c r="AA57" s="21"/>
      <c r="AB57" s="21"/>
      <c r="AC57" s="307"/>
      <c r="AD57" s="84"/>
      <c r="AE57" s="21"/>
      <c r="AF57" s="302"/>
      <c r="AG57" s="8"/>
      <c r="AH57" s="8"/>
      <c r="AI57" s="8"/>
      <c r="AJ57" s="8"/>
      <c r="AK57" s="8"/>
      <c r="AL57" s="58"/>
      <c r="AM57" s="52" t="s">
        <v>139</v>
      </c>
    </row>
    <row r="58" spans="1:39" s="8" customFormat="1" x14ac:dyDescent="0.25">
      <c r="A58" s="92" t="s">
        <v>101</v>
      </c>
      <c r="B58" s="102" t="s">
        <v>4</v>
      </c>
      <c r="C58" s="190"/>
      <c r="D58" s="192"/>
      <c r="E58" s="191"/>
      <c r="F58" s="190"/>
      <c r="G58" s="192"/>
      <c r="H58" s="191"/>
      <c r="I58" s="190"/>
      <c r="J58" s="192"/>
      <c r="K58" s="191"/>
      <c r="L58" s="190"/>
      <c r="M58" s="192"/>
      <c r="N58" s="191"/>
      <c r="O58" s="161">
        <v>8</v>
      </c>
      <c r="P58" s="77">
        <f t="shared" ref="P58:Q61" si="6">$O58</f>
        <v>8</v>
      </c>
      <c r="Q58" s="192">
        <f t="shared" si="6"/>
        <v>8</v>
      </c>
      <c r="R58" s="190"/>
      <c r="S58" s="192"/>
      <c r="T58" s="191"/>
      <c r="U58" s="190"/>
      <c r="V58" s="192"/>
      <c r="W58" s="192"/>
      <c r="X58" s="190"/>
      <c r="Y58" s="192"/>
      <c r="Z58" s="191"/>
      <c r="AA58" s="192"/>
      <c r="AB58" s="192"/>
      <c r="AC58" s="192"/>
      <c r="AD58" s="190"/>
      <c r="AE58" s="192"/>
      <c r="AF58" s="191"/>
      <c r="AG58" s="192"/>
      <c r="AH58" s="192"/>
      <c r="AI58" s="192"/>
      <c r="AJ58" s="192"/>
      <c r="AK58" s="192"/>
      <c r="AL58" s="191"/>
      <c r="AM58" s="137" t="s">
        <v>102</v>
      </c>
    </row>
    <row r="59" spans="1:39" s="8" customFormat="1" x14ac:dyDescent="0.25">
      <c r="A59" s="92" t="s">
        <v>227</v>
      </c>
      <c r="B59" s="102" t="s">
        <v>4</v>
      </c>
      <c r="C59" s="190"/>
      <c r="D59" s="192"/>
      <c r="E59" s="191"/>
      <c r="F59" s="190"/>
      <c r="G59" s="192"/>
      <c r="H59" s="191"/>
      <c r="I59" s="190"/>
      <c r="J59" s="192"/>
      <c r="K59" s="191"/>
      <c r="L59" s="190"/>
      <c r="M59" s="192"/>
      <c r="N59" s="191"/>
      <c r="O59" s="161">
        <v>8</v>
      </c>
      <c r="P59" s="77">
        <f t="shared" si="6"/>
        <v>8</v>
      </c>
      <c r="Q59" s="192">
        <f t="shared" si="6"/>
        <v>8</v>
      </c>
      <c r="R59" s="190"/>
      <c r="S59" s="192"/>
      <c r="T59" s="191"/>
      <c r="U59" s="190"/>
      <c r="V59" s="192"/>
      <c r="W59" s="192"/>
      <c r="X59" s="190"/>
      <c r="Y59" s="192"/>
      <c r="Z59" s="191"/>
      <c r="AA59" s="192"/>
      <c r="AB59" s="192"/>
      <c r="AC59" s="192"/>
      <c r="AD59" s="190"/>
      <c r="AE59" s="192"/>
      <c r="AF59" s="191"/>
      <c r="AG59" s="192"/>
      <c r="AH59" s="192"/>
      <c r="AI59" s="192"/>
      <c r="AJ59" s="192"/>
      <c r="AK59" s="192"/>
      <c r="AL59" s="191"/>
      <c r="AM59" s="137" t="s">
        <v>228</v>
      </c>
    </row>
    <row r="60" spans="1:39" s="8" customFormat="1" x14ac:dyDescent="0.25">
      <c r="A60" s="92" t="s">
        <v>41</v>
      </c>
      <c r="B60" s="102" t="s">
        <v>4</v>
      </c>
      <c r="C60" s="76"/>
      <c r="D60" s="77"/>
      <c r="E60" s="78"/>
      <c r="F60" s="76"/>
      <c r="G60" s="77"/>
      <c r="H60" s="78"/>
      <c r="I60" s="76"/>
      <c r="J60" s="77"/>
      <c r="K60" s="78"/>
      <c r="L60" s="76"/>
      <c r="M60" s="77"/>
      <c r="N60" s="78"/>
      <c r="O60" s="161">
        <v>6</v>
      </c>
      <c r="P60" s="77">
        <f t="shared" si="6"/>
        <v>6</v>
      </c>
      <c r="Q60" s="192">
        <f t="shared" si="6"/>
        <v>6</v>
      </c>
      <c r="R60" s="76"/>
      <c r="S60" s="77"/>
      <c r="T60" s="191"/>
      <c r="U60" s="76"/>
      <c r="V60" s="77"/>
      <c r="W60" s="192"/>
      <c r="X60" s="190"/>
      <c r="Y60" s="192"/>
      <c r="Z60" s="191"/>
      <c r="AA60" s="77"/>
      <c r="AB60" s="77"/>
      <c r="AC60" s="192"/>
      <c r="AD60" s="76"/>
      <c r="AE60" s="77"/>
      <c r="AF60" s="191"/>
      <c r="AG60" s="77"/>
      <c r="AH60" s="77"/>
      <c r="AI60" s="77"/>
      <c r="AJ60" s="77"/>
      <c r="AK60" s="77"/>
      <c r="AL60" s="78"/>
      <c r="AM60" s="137" t="s">
        <v>42</v>
      </c>
    </row>
    <row r="61" spans="1:39" s="8" customFormat="1" x14ac:dyDescent="0.25">
      <c r="A61" s="92" t="s">
        <v>41</v>
      </c>
      <c r="B61" s="102" t="s">
        <v>4</v>
      </c>
      <c r="C61" s="76"/>
      <c r="D61" s="77"/>
      <c r="E61" s="78"/>
      <c r="F61" s="76"/>
      <c r="G61" s="77"/>
      <c r="H61" s="78"/>
      <c r="I61" s="76"/>
      <c r="J61" s="77"/>
      <c r="K61" s="78"/>
      <c r="L61" s="76"/>
      <c r="M61" s="77"/>
      <c r="N61" s="78"/>
      <c r="O61" s="161">
        <v>6</v>
      </c>
      <c r="P61" s="77">
        <f t="shared" si="6"/>
        <v>6</v>
      </c>
      <c r="Q61" s="192">
        <f t="shared" si="6"/>
        <v>6</v>
      </c>
      <c r="R61" s="76"/>
      <c r="S61" s="77"/>
      <c r="T61" s="192"/>
      <c r="U61" s="76"/>
      <c r="V61" s="77"/>
      <c r="W61" s="192"/>
      <c r="X61" s="190"/>
      <c r="Y61" s="192"/>
      <c r="Z61" s="191"/>
      <c r="AA61" s="77"/>
      <c r="AB61" s="77"/>
      <c r="AC61" s="192"/>
      <c r="AD61" s="76"/>
      <c r="AE61" s="77"/>
      <c r="AF61" s="191"/>
      <c r="AG61" s="77"/>
      <c r="AH61" s="77"/>
      <c r="AI61" s="77"/>
      <c r="AJ61" s="77"/>
      <c r="AK61" s="77"/>
      <c r="AL61" s="78"/>
      <c r="AM61" s="137" t="s">
        <v>229</v>
      </c>
    </row>
    <row r="62" spans="1:39" s="8" customFormat="1" x14ac:dyDescent="0.25">
      <c r="A62" s="92" t="s">
        <v>43</v>
      </c>
      <c r="B62" s="102" t="s">
        <v>4</v>
      </c>
      <c r="C62" s="76"/>
      <c r="D62" s="77"/>
      <c r="E62" s="78"/>
      <c r="F62" s="76"/>
      <c r="G62" s="77"/>
      <c r="H62" s="78"/>
      <c r="I62" s="76"/>
      <c r="J62" s="77"/>
      <c r="K62" s="78"/>
      <c r="L62" s="76"/>
      <c r="M62" s="77"/>
      <c r="N62" s="78"/>
      <c r="O62" s="76"/>
      <c r="P62" s="77"/>
      <c r="Q62" s="78"/>
      <c r="R62" s="76">
        <f>-R42</f>
        <v>5.4499999999999957</v>
      </c>
      <c r="S62" s="77">
        <f>-S42</f>
        <v>6.3000000000000043</v>
      </c>
      <c r="T62" s="192">
        <f>-T42</f>
        <v>6.3999999999999986</v>
      </c>
      <c r="U62" s="76"/>
      <c r="V62" s="77"/>
      <c r="W62" s="192"/>
      <c r="X62" s="190"/>
      <c r="Y62" s="192"/>
      <c r="Z62" s="191"/>
      <c r="AA62" s="77"/>
      <c r="AB62" s="77"/>
      <c r="AC62" s="192"/>
      <c r="AD62" s="76"/>
      <c r="AE62" s="77"/>
      <c r="AF62" s="191"/>
      <c r="AG62" s="77"/>
      <c r="AH62" s="77"/>
      <c r="AI62" s="77"/>
      <c r="AJ62" s="77"/>
      <c r="AK62" s="77"/>
      <c r="AL62" s="78"/>
      <c r="AM62" s="137" t="s">
        <v>44</v>
      </c>
    </row>
    <row r="63" spans="1:39" s="8" customFormat="1" x14ac:dyDescent="0.25">
      <c r="A63" s="92" t="s">
        <v>153</v>
      </c>
      <c r="B63" s="102" t="s">
        <v>4</v>
      </c>
      <c r="C63" s="76"/>
      <c r="D63" s="77"/>
      <c r="E63" s="78"/>
      <c r="F63" s="76"/>
      <c r="G63" s="77"/>
      <c r="H63" s="78"/>
      <c r="I63" s="76"/>
      <c r="J63" s="77"/>
      <c r="K63" s="78"/>
      <c r="L63" s="76"/>
      <c r="M63" s="77"/>
      <c r="N63" s="78"/>
      <c r="O63" s="76"/>
      <c r="P63" s="77"/>
      <c r="Q63" s="78"/>
      <c r="R63" s="19"/>
      <c r="T63" s="58"/>
      <c r="U63" s="76">
        <f>(U23-U22)/2</f>
        <v>15</v>
      </c>
      <c r="V63" s="77">
        <f>(V23-V22)/2</f>
        <v>15</v>
      </c>
      <c r="W63" s="192">
        <f>(W23-W22)/2</f>
        <v>15</v>
      </c>
      <c r="X63" s="190"/>
      <c r="Y63" s="192"/>
      <c r="Z63" s="191"/>
      <c r="AA63" s="77"/>
      <c r="AB63" s="77"/>
      <c r="AC63" s="192"/>
      <c r="AD63" s="76"/>
      <c r="AE63" s="77"/>
      <c r="AF63" s="191"/>
      <c r="AG63" s="77"/>
      <c r="AH63" s="77"/>
      <c r="AI63" s="77"/>
      <c r="AJ63" s="77"/>
      <c r="AK63" s="77"/>
      <c r="AL63" s="78"/>
      <c r="AM63" s="208" t="s">
        <v>154</v>
      </c>
    </row>
    <row r="64" spans="1:39" s="8" customFormat="1" ht="13" x14ac:dyDescent="0.3">
      <c r="A64" s="403" t="s">
        <v>198</v>
      </c>
      <c r="B64" s="404" t="s">
        <v>2</v>
      </c>
      <c r="C64" s="387"/>
      <c r="D64" s="388"/>
      <c r="E64" s="389"/>
      <c r="F64" s="390"/>
      <c r="G64" s="388"/>
      <c r="H64" s="389"/>
      <c r="I64" s="387"/>
      <c r="J64" s="391"/>
      <c r="K64" s="392"/>
      <c r="L64" s="393"/>
      <c r="M64" s="391"/>
      <c r="N64" s="392"/>
      <c r="O64" s="385"/>
      <c r="P64" s="385"/>
      <c r="Q64" s="385"/>
      <c r="R64" s="384"/>
      <c r="S64" s="385"/>
      <c r="T64" s="386"/>
      <c r="U64" s="394"/>
      <c r="V64" s="385"/>
      <c r="W64" s="385"/>
      <c r="X64" s="384">
        <v>5.5</v>
      </c>
      <c r="Y64" s="385">
        <f>X64</f>
        <v>5.5</v>
      </c>
      <c r="Z64" s="429">
        <f>X64</f>
        <v>5.5</v>
      </c>
      <c r="AA64" s="385"/>
      <c r="AB64" s="385"/>
      <c r="AC64" s="385"/>
      <c r="AD64" s="394"/>
      <c r="AE64" s="385"/>
      <c r="AF64" s="395"/>
      <c r="AG64" s="396"/>
      <c r="AH64" s="397"/>
      <c r="AI64" s="397"/>
      <c r="AJ64" s="397"/>
      <c r="AK64" s="398"/>
      <c r="AL64" s="398"/>
      <c r="AM64" s="405" t="s">
        <v>205</v>
      </c>
    </row>
    <row r="65" spans="1:39" s="8" customFormat="1" x14ac:dyDescent="0.25">
      <c r="A65" s="399" t="s">
        <v>197</v>
      </c>
      <c r="B65" s="400" t="s">
        <v>4</v>
      </c>
      <c r="C65" s="406"/>
      <c r="D65" s="381"/>
      <c r="E65" s="407"/>
      <c r="F65" s="406"/>
      <c r="G65" s="381"/>
      <c r="H65" s="407"/>
      <c r="I65" s="406"/>
      <c r="J65" s="381"/>
      <c r="K65" s="407"/>
      <c r="L65" s="406"/>
      <c r="M65" s="381"/>
      <c r="N65" s="407"/>
      <c r="O65" s="406"/>
      <c r="P65" s="381"/>
      <c r="Q65" s="407"/>
      <c r="R65" s="408"/>
      <c r="S65" s="382"/>
      <c r="T65" s="409"/>
      <c r="U65" s="381"/>
      <c r="V65" s="381"/>
      <c r="W65" s="383"/>
      <c r="X65" s="426"/>
      <c r="Y65" s="383"/>
      <c r="Z65" s="424"/>
      <c r="AA65" s="381">
        <v>3</v>
      </c>
      <c r="AB65" s="381">
        <v>3</v>
      </c>
      <c r="AC65" s="383">
        <v>3</v>
      </c>
      <c r="AD65" s="406"/>
      <c r="AE65" s="381"/>
      <c r="AF65" s="424"/>
      <c r="AG65" s="381"/>
      <c r="AH65" s="381"/>
      <c r="AI65" s="381"/>
      <c r="AJ65" s="381"/>
      <c r="AK65" s="381"/>
      <c r="AL65" s="407"/>
      <c r="AM65" s="405" t="s">
        <v>199</v>
      </c>
    </row>
    <row r="66" spans="1:39" s="8" customFormat="1" ht="29" customHeight="1" thickBot="1" x14ac:dyDescent="0.3">
      <c r="A66" s="430" t="s">
        <v>206</v>
      </c>
      <c r="B66" s="380" t="s">
        <v>4</v>
      </c>
      <c r="C66" s="410"/>
      <c r="D66" s="401"/>
      <c r="E66" s="411"/>
      <c r="F66" s="410"/>
      <c r="G66" s="401"/>
      <c r="H66" s="411"/>
      <c r="I66" s="410"/>
      <c r="J66" s="401"/>
      <c r="K66" s="411"/>
      <c r="L66" s="410"/>
      <c r="M66" s="401"/>
      <c r="N66" s="411"/>
      <c r="O66" s="410"/>
      <c r="P66" s="401"/>
      <c r="Q66" s="411"/>
      <c r="R66" s="412"/>
      <c r="S66" s="413"/>
      <c r="T66" s="414"/>
      <c r="U66" s="401"/>
      <c r="V66" s="401"/>
      <c r="W66" s="402"/>
      <c r="X66" s="427"/>
      <c r="Y66" s="402"/>
      <c r="Z66" s="425"/>
      <c r="AA66" s="401"/>
      <c r="AB66" s="401"/>
      <c r="AC66" s="402"/>
      <c r="AD66" s="410">
        <v>3</v>
      </c>
      <c r="AE66" s="401">
        <v>3</v>
      </c>
      <c r="AF66" s="425">
        <v>3</v>
      </c>
      <c r="AG66" s="401"/>
      <c r="AH66" s="401"/>
      <c r="AI66" s="401"/>
      <c r="AJ66" s="401"/>
      <c r="AK66" s="401"/>
      <c r="AL66" s="411"/>
      <c r="AM66" s="415" t="s">
        <v>204</v>
      </c>
    </row>
    <row r="67" spans="1:39" s="8" customFormat="1" x14ac:dyDescent="0.25">
      <c r="A67" s="377"/>
      <c r="B67" s="378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U67" s="77"/>
      <c r="V67" s="77"/>
      <c r="W67" s="192"/>
      <c r="X67" s="192"/>
      <c r="Y67" s="192"/>
      <c r="Z67" s="192"/>
      <c r="AA67" s="192"/>
      <c r="AB67" s="192"/>
      <c r="AC67" s="192"/>
      <c r="AD67" s="192"/>
      <c r="AE67" s="192"/>
      <c r="AF67" s="192"/>
      <c r="AG67" s="77"/>
      <c r="AH67" s="77"/>
      <c r="AI67" s="77"/>
      <c r="AJ67" s="77"/>
      <c r="AK67" s="77"/>
      <c r="AL67" s="77"/>
      <c r="AM67" s="379"/>
    </row>
    <row r="68" spans="1:39" ht="13" x14ac:dyDescent="0.3">
      <c r="A68" s="186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</row>
    <row r="69" spans="1:39" ht="13.5" thickBot="1" x14ac:dyDescent="0.35">
      <c r="A69" s="66"/>
      <c r="B69" s="18"/>
      <c r="C69" s="18"/>
      <c r="D69" s="18"/>
      <c r="E69" s="18"/>
      <c r="F69" s="18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</row>
    <row r="70" spans="1:39" ht="13.5" thickBot="1" x14ac:dyDescent="0.35">
      <c r="A70" s="9" t="s">
        <v>20</v>
      </c>
      <c r="B70" s="11"/>
      <c r="C70" s="468" t="s">
        <v>35</v>
      </c>
      <c r="D70" s="481"/>
      <c r="E70" s="481"/>
      <c r="F70" s="481"/>
      <c r="G70" s="481"/>
      <c r="H70" s="481"/>
      <c r="I70" s="481"/>
      <c r="J70" s="481"/>
      <c r="K70" s="481"/>
      <c r="L70" s="481"/>
      <c r="M70" s="481"/>
      <c r="N70" s="482"/>
      <c r="O70" s="471" t="s">
        <v>40</v>
      </c>
      <c r="P70" s="479"/>
      <c r="Q70" s="479"/>
      <c r="R70" s="479"/>
      <c r="S70" s="479"/>
      <c r="T70" s="479"/>
      <c r="U70" s="479"/>
      <c r="V70" s="479"/>
      <c r="W70" s="480"/>
      <c r="X70" s="376"/>
      <c r="Y70" s="376"/>
      <c r="Z70" s="376"/>
      <c r="AA70" s="376"/>
      <c r="AB70" s="376"/>
      <c r="AC70" s="376"/>
      <c r="AD70" s="376"/>
      <c r="AE70" s="376"/>
      <c r="AF70" s="376"/>
      <c r="AG70" s="483" t="s">
        <v>16</v>
      </c>
      <c r="AH70" s="481"/>
      <c r="AI70" s="482"/>
      <c r="AJ70" s="198"/>
      <c r="AK70" s="85"/>
      <c r="AL70" s="104"/>
      <c r="AM70" s="65" t="s">
        <v>0</v>
      </c>
    </row>
    <row r="71" spans="1:39" ht="13" x14ac:dyDescent="0.3">
      <c r="A71" s="30"/>
      <c r="B71" s="18"/>
      <c r="C71" s="475" t="s">
        <v>36</v>
      </c>
      <c r="D71" s="476"/>
      <c r="E71" s="474"/>
      <c r="F71" s="475" t="s">
        <v>37</v>
      </c>
      <c r="G71" s="473"/>
      <c r="H71" s="474"/>
      <c r="I71" s="472" t="s">
        <v>38</v>
      </c>
      <c r="J71" s="477"/>
      <c r="K71" s="474"/>
      <c r="L71" s="472" t="s">
        <v>39</v>
      </c>
      <c r="M71" s="478"/>
      <c r="N71" s="474"/>
      <c r="O71" s="100"/>
      <c r="P71" s="85"/>
      <c r="Q71" s="104"/>
      <c r="R71" s="100"/>
      <c r="S71" s="85"/>
      <c r="T71" s="104"/>
      <c r="U71" s="100"/>
      <c r="V71" s="85"/>
      <c r="W71" s="104"/>
      <c r="X71" s="85"/>
      <c r="Y71" s="85"/>
      <c r="Z71" s="85"/>
      <c r="AA71" s="85"/>
      <c r="AB71" s="85"/>
      <c r="AC71" s="85"/>
      <c r="AD71" s="85"/>
      <c r="AE71" s="85"/>
      <c r="AF71" s="85"/>
      <c r="AG71" s="100"/>
      <c r="AH71" s="85"/>
      <c r="AI71" s="104"/>
      <c r="AJ71" s="199"/>
      <c r="AK71" s="17"/>
      <c r="AL71" s="119"/>
      <c r="AM71" s="15"/>
    </row>
    <row r="72" spans="1:39" ht="13" x14ac:dyDescent="0.3">
      <c r="A72" s="30"/>
      <c r="B72" s="18"/>
      <c r="C72" s="138" t="s">
        <v>122</v>
      </c>
      <c r="D72" s="224" t="s">
        <v>123</v>
      </c>
      <c r="E72" s="293" t="s">
        <v>159</v>
      </c>
      <c r="F72" s="138" t="s">
        <v>122</v>
      </c>
      <c r="G72" s="224" t="s">
        <v>123</v>
      </c>
      <c r="H72" s="293" t="s">
        <v>159</v>
      </c>
      <c r="I72" s="138" t="s">
        <v>122</v>
      </c>
      <c r="J72" s="224" t="s">
        <v>123</v>
      </c>
      <c r="K72" s="293" t="s">
        <v>159</v>
      </c>
      <c r="L72" s="138" t="s">
        <v>122</v>
      </c>
      <c r="M72" s="224" t="s">
        <v>123</v>
      </c>
      <c r="N72" s="293" t="s">
        <v>159</v>
      </c>
      <c r="O72" s="138" t="s">
        <v>122</v>
      </c>
      <c r="P72" s="224" t="s">
        <v>123</v>
      </c>
      <c r="Q72" s="311" t="s">
        <v>159</v>
      </c>
      <c r="R72" s="138" t="s">
        <v>122</v>
      </c>
      <c r="S72" s="224" t="s">
        <v>123</v>
      </c>
      <c r="T72" s="311" t="s">
        <v>159</v>
      </c>
      <c r="U72" s="138" t="s">
        <v>122</v>
      </c>
      <c r="V72" s="224" t="s">
        <v>123</v>
      </c>
      <c r="W72" s="311" t="s">
        <v>159</v>
      </c>
      <c r="X72" s="418"/>
      <c r="Y72" s="418"/>
      <c r="Z72" s="418"/>
      <c r="AA72" s="418"/>
      <c r="AB72" s="418"/>
      <c r="AC72" s="418"/>
      <c r="AD72" s="418"/>
      <c r="AE72" s="418"/>
      <c r="AF72" s="418"/>
      <c r="AG72" s="138" t="s">
        <v>122</v>
      </c>
      <c r="AH72" s="224" t="s">
        <v>123</v>
      </c>
      <c r="AI72" s="311" t="s">
        <v>159</v>
      </c>
      <c r="AJ72" s="138"/>
      <c r="AK72" s="17"/>
      <c r="AL72" s="119"/>
      <c r="AM72" s="15"/>
    </row>
    <row r="73" spans="1:39" ht="12.75" customHeight="1" x14ac:dyDescent="0.35">
      <c r="A73" s="67"/>
      <c r="B73" s="26"/>
      <c r="C73" s="79"/>
      <c r="D73" s="26"/>
      <c r="E73" s="302"/>
      <c r="F73" s="79"/>
      <c r="G73" s="26"/>
      <c r="H73" s="302"/>
      <c r="I73" s="79"/>
      <c r="J73" s="26"/>
      <c r="K73" s="116"/>
      <c r="L73" s="79"/>
      <c r="M73" s="26"/>
      <c r="N73" s="116"/>
      <c r="O73" s="79"/>
      <c r="P73" s="26"/>
      <c r="Q73" s="116"/>
      <c r="R73" s="79"/>
      <c r="S73" s="26"/>
      <c r="T73" s="116"/>
      <c r="U73" s="79"/>
      <c r="V73" s="26"/>
      <c r="W73" s="116"/>
      <c r="X73" s="26"/>
      <c r="Y73" s="26"/>
      <c r="Z73" s="26"/>
      <c r="AA73" s="26"/>
      <c r="AB73" s="26"/>
      <c r="AC73" s="26"/>
      <c r="AD73" s="26"/>
      <c r="AE73" s="26"/>
      <c r="AF73" s="26"/>
      <c r="AG73" s="165"/>
      <c r="AH73" s="42"/>
      <c r="AI73" s="312"/>
      <c r="AJ73" s="165"/>
      <c r="AK73" s="42"/>
      <c r="AL73" s="105"/>
      <c r="AM73" s="58"/>
    </row>
    <row r="74" spans="1:39" x14ac:dyDescent="0.25">
      <c r="A74" s="35" t="s">
        <v>79</v>
      </c>
      <c r="B74" s="36" t="s">
        <v>3</v>
      </c>
      <c r="C74" s="140">
        <f>C33/(C30+C33)</f>
        <v>4.966620806595972E-2</v>
      </c>
      <c r="D74" s="231">
        <f>D33/(D30+D33)</f>
        <v>0.12331811165309939</v>
      </c>
      <c r="E74" s="308">
        <f>E33/(E30+E33)</f>
        <v>0.1564257196088179</v>
      </c>
      <c r="F74" s="140">
        <v>1</v>
      </c>
      <c r="G74" s="231">
        <v>1</v>
      </c>
      <c r="H74" s="308">
        <v>1</v>
      </c>
      <c r="I74" s="37"/>
      <c r="J74" s="212"/>
      <c r="K74" s="106"/>
      <c r="L74" s="37"/>
      <c r="M74" s="212"/>
      <c r="N74" s="106"/>
      <c r="O74" s="37"/>
      <c r="P74" s="212"/>
      <c r="Q74" s="106"/>
      <c r="R74" s="37"/>
      <c r="S74" s="212"/>
      <c r="T74" s="106"/>
      <c r="U74" s="37"/>
      <c r="V74" s="212"/>
      <c r="W74" s="106"/>
      <c r="X74" s="212"/>
      <c r="Y74" s="212"/>
      <c r="Z74" s="212"/>
      <c r="AA74" s="212"/>
      <c r="AB74" s="212"/>
      <c r="AC74" s="212"/>
      <c r="AD74" s="212"/>
      <c r="AE74" s="212"/>
      <c r="AF74" s="212"/>
      <c r="AG74" s="48"/>
      <c r="AH74" s="133"/>
      <c r="AI74" s="313"/>
      <c r="AJ74" s="37"/>
      <c r="AK74" s="212"/>
      <c r="AL74" s="106"/>
      <c r="AM74" s="72" t="s">
        <v>158</v>
      </c>
    </row>
    <row r="75" spans="1:39" ht="13" x14ac:dyDescent="0.3">
      <c r="A75" s="38" t="s">
        <v>80</v>
      </c>
      <c r="B75" s="36" t="s">
        <v>2</v>
      </c>
      <c r="C75" s="140">
        <f>C$54*C74</f>
        <v>0.28061407557267243</v>
      </c>
      <c r="D75" s="231">
        <f>D$54*D74</f>
        <v>0.69674733084001161</v>
      </c>
      <c r="E75" s="308">
        <f>E$54*E74</f>
        <v>0.88380531578982124</v>
      </c>
      <c r="F75" s="140">
        <f>F$57*F74</f>
        <v>0.3</v>
      </c>
      <c r="G75" s="231">
        <f>G$57*G74</f>
        <v>0.3</v>
      </c>
      <c r="H75" s="308">
        <f>H$57*H74</f>
        <v>0.3</v>
      </c>
      <c r="I75" s="37"/>
      <c r="J75" s="212"/>
      <c r="K75" s="106"/>
      <c r="L75" s="37"/>
      <c r="M75" s="212"/>
      <c r="N75" s="106"/>
      <c r="O75" s="37"/>
      <c r="P75" s="212"/>
      <c r="Q75" s="106"/>
      <c r="R75" s="37"/>
      <c r="S75" s="212"/>
      <c r="T75" s="106"/>
      <c r="U75" s="37"/>
      <c r="V75" s="212"/>
      <c r="W75" s="106"/>
      <c r="X75" s="212"/>
      <c r="Y75" s="212"/>
      <c r="Z75" s="212"/>
      <c r="AA75" s="212"/>
      <c r="AB75" s="212"/>
      <c r="AC75" s="212"/>
      <c r="AD75" s="212"/>
      <c r="AE75" s="212"/>
      <c r="AF75" s="212"/>
      <c r="AG75" s="201">
        <f>SQRT(SUMSQ(C75,F75))</f>
        <v>0.41078493084521184</v>
      </c>
      <c r="AH75" s="249">
        <f>SQRT(SUMSQ(D75,G75))</f>
        <v>0.75858871797086502</v>
      </c>
      <c r="AI75" s="314">
        <f>SQRT(SUMSQ(E75,H75))</f>
        <v>0.93333372178355667</v>
      </c>
      <c r="AJ75" s="166"/>
      <c r="AK75" s="259"/>
      <c r="AL75" s="107"/>
      <c r="AM75" s="72" t="s">
        <v>32</v>
      </c>
    </row>
    <row r="76" spans="1:39" ht="13" x14ac:dyDescent="0.3">
      <c r="A76" s="35" t="s">
        <v>230</v>
      </c>
      <c r="B76" s="36" t="s">
        <v>3</v>
      </c>
      <c r="C76" s="140">
        <f>C33/(C30+C33)</f>
        <v>4.966620806595972E-2</v>
      </c>
      <c r="D76" s="231">
        <f>D33/(D30+D33)</f>
        <v>0.12331811165309939</v>
      </c>
      <c r="E76" s="308">
        <f>E33/(E30+E33)</f>
        <v>0.1564257196088179</v>
      </c>
      <c r="F76" s="140">
        <v>1</v>
      </c>
      <c r="G76" s="231">
        <v>1</v>
      </c>
      <c r="H76" s="308">
        <v>1</v>
      </c>
      <c r="I76" s="37"/>
      <c r="J76" s="212"/>
      <c r="K76" s="106"/>
      <c r="L76" s="37"/>
      <c r="M76" s="212"/>
      <c r="N76" s="106"/>
      <c r="O76" s="37"/>
      <c r="P76" s="212"/>
      <c r="Q76" s="106"/>
      <c r="R76" s="37"/>
      <c r="S76" s="212"/>
      <c r="T76" s="106"/>
      <c r="U76" s="37"/>
      <c r="V76" s="212"/>
      <c r="W76" s="106"/>
      <c r="X76" s="212"/>
      <c r="Y76" s="212"/>
      <c r="Z76" s="212"/>
      <c r="AA76" s="212"/>
      <c r="AB76" s="212"/>
      <c r="AC76" s="212"/>
      <c r="AD76" s="212"/>
      <c r="AE76" s="212"/>
      <c r="AF76" s="212"/>
      <c r="AG76" s="201"/>
      <c r="AH76" s="249"/>
      <c r="AI76" s="314"/>
      <c r="AJ76" s="166"/>
      <c r="AK76" s="259"/>
      <c r="AL76" s="107"/>
      <c r="AM76" s="72" t="s">
        <v>158</v>
      </c>
    </row>
    <row r="77" spans="1:39" ht="13" x14ac:dyDescent="0.3">
      <c r="A77" s="38" t="s">
        <v>231</v>
      </c>
      <c r="B77" s="36" t="s">
        <v>2</v>
      </c>
      <c r="C77" s="140">
        <f>C$54*C76</f>
        <v>0.28061407557267243</v>
      </c>
      <c r="D77" s="231">
        <f>D$54*D76</f>
        <v>0.69674733084001161</v>
      </c>
      <c r="E77" s="308">
        <f>E$54*E76</f>
        <v>0.88380531578982124</v>
      </c>
      <c r="F77" s="140">
        <f>F$57*F76</f>
        <v>0.3</v>
      </c>
      <c r="G77" s="231">
        <f>G$57*G76</f>
        <v>0.3</v>
      </c>
      <c r="H77" s="308">
        <f>H$57*H76</f>
        <v>0.3</v>
      </c>
      <c r="I77" s="37"/>
      <c r="J77" s="212"/>
      <c r="K77" s="106"/>
      <c r="L77" s="37"/>
      <c r="M77" s="212"/>
      <c r="N77" s="106"/>
      <c r="O77" s="37"/>
      <c r="P77" s="212"/>
      <c r="Q77" s="106"/>
      <c r="R77" s="37"/>
      <c r="S77" s="212"/>
      <c r="T77" s="106"/>
      <c r="U77" s="37"/>
      <c r="V77" s="212"/>
      <c r="W77" s="106"/>
      <c r="X77" s="212"/>
      <c r="Y77" s="212"/>
      <c r="Z77" s="212"/>
      <c r="AA77" s="212"/>
      <c r="AB77" s="212"/>
      <c r="AC77" s="212"/>
      <c r="AD77" s="212"/>
      <c r="AE77" s="212"/>
      <c r="AF77" s="212"/>
      <c r="AG77" s="201">
        <f>SQRT(SUMSQ(C77,F77))</f>
        <v>0.41078493084521184</v>
      </c>
      <c r="AH77" s="249">
        <f>SQRT(SUMSQ(D77,G77))</f>
        <v>0.75858871797086502</v>
      </c>
      <c r="AI77" s="314">
        <f>SQRT(SUMSQ(E77,H77))</f>
        <v>0.93333372178355667</v>
      </c>
      <c r="AJ77" s="166"/>
      <c r="AK77" s="259"/>
      <c r="AL77" s="107"/>
      <c r="AM77" s="72" t="s">
        <v>232</v>
      </c>
    </row>
    <row r="78" spans="1:39" ht="13" x14ac:dyDescent="0.3">
      <c r="A78" s="39"/>
      <c r="B78" s="26"/>
      <c r="C78" s="40"/>
      <c r="D78" s="41"/>
      <c r="E78" s="309"/>
      <c r="F78" s="40"/>
      <c r="G78" s="41"/>
      <c r="H78" s="309"/>
      <c r="I78" s="40"/>
      <c r="J78" s="41"/>
      <c r="K78" s="157"/>
      <c r="L78" s="40"/>
      <c r="M78" s="41"/>
      <c r="N78" s="157"/>
      <c r="O78" s="40"/>
      <c r="P78" s="41"/>
      <c r="Q78" s="157"/>
      <c r="R78" s="40"/>
      <c r="S78" s="41"/>
      <c r="T78" s="157"/>
      <c r="U78" s="40"/>
      <c r="V78" s="41"/>
      <c r="W78" s="157"/>
      <c r="X78" s="41"/>
      <c r="Y78" s="41"/>
      <c r="Z78" s="41"/>
      <c r="AA78" s="41"/>
      <c r="AB78" s="41"/>
      <c r="AC78" s="41"/>
      <c r="AD78" s="41"/>
      <c r="AE78" s="41"/>
      <c r="AF78" s="41"/>
      <c r="AG78" s="169"/>
      <c r="AH78" s="74"/>
      <c r="AI78" s="315"/>
      <c r="AJ78" s="165"/>
      <c r="AK78" s="42"/>
      <c r="AL78" s="105"/>
      <c r="AM78" s="72"/>
    </row>
    <row r="79" spans="1:39" ht="13" x14ac:dyDescent="0.3">
      <c r="A79" s="39"/>
      <c r="B79" s="26"/>
      <c r="C79" s="40"/>
      <c r="D79" s="41"/>
      <c r="E79" s="309"/>
      <c r="F79" s="40"/>
      <c r="G79" s="41"/>
      <c r="H79" s="309"/>
      <c r="I79" s="40"/>
      <c r="J79" s="41"/>
      <c r="K79" s="157"/>
      <c r="L79" s="40"/>
      <c r="M79" s="41"/>
      <c r="N79" s="157"/>
      <c r="O79" s="40"/>
      <c r="P79" s="41"/>
      <c r="Q79" s="157"/>
      <c r="R79" s="40"/>
      <c r="S79" s="41"/>
      <c r="T79" s="157"/>
      <c r="U79" s="40"/>
      <c r="V79" s="41"/>
      <c r="W79" s="157"/>
      <c r="X79" s="41"/>
      <c r="Y79" s="41"/>
      <c r="Z79" s="41"/>
      <c r="AA79" s="41"/>
      <c r="AB79" s="41"/>
      <c r="AC79" s="41"/>
      <c r="AD79" s="41"/>
      <c r="AE79" s="41"/>
      <c r="AF79" s="41"/>
      <c r="AG79" s="169"/>
      <c r="AH79" s="74"/>
      <c r="AI79" s="315"/>
      <c r="AJ79" s="165"/>
      <c r="AK79" s="42"/>
      <c r="AL79" s="105"/>
      <c r="AM79" s="72"/>
    </row>
    <row r="80" spans="1:39" x14ac:dyDescent="0.25">
      <c r="A80" s="35" t="s">
        <v>83</v>
      </c>
      <c r="B80" s="36" t="s">
        <v>3</v>
      </c>
      <c r="C80" s="140">
        <v>1</v>
      </c>
      <c r="D80" s="231">
        <v>1</v>
      </c>
      <c r="E80" s="308">
        <v>1</v>
      </c>
      <c r="F80" s="140">
        <v>1</v>
      </c>
      <c r="G80" s="231">
        <v>1</v>
      </c>
      <c r="H80" s="308">
        <v>1</v>
      </c>
      <c r="I80" s="37"/>
      <c r="J80" s="212"/>
      <c r="K80" s="106"/>
      <c r="L80" s="37"/>
      <c r="M80" s="212"/>
      <c r="N80" s="106"/>
      <c r="O80" s="37"/>
      <c r="P80" s="212"/>
      <c r="Q80" s="106"/>
      <c r="R80" s="37"/>
      <c r="S80" s="212"/>
      <c r="T80" s="106"/>
      <c r="U80" s="37"/>
      <c r="V80" s="212"/>
      <c r="W80" s="106"/>
      <c r="X80" s="212"/>
      <c r="Y80" s="212"/>
      <c r="Z80" s="212"/>
      <c r="AA80" s="212"/>
      <c r="AB80" s="212"/>
      <c r="AC80" s="212"/>
      <c r="AD80" s="212"/>
      <c r="AE80" s="212"/>
      <c r="AF80" s="212"/>
      <c r="AG80" s="48"/>
      <c r="AH80" s="133"/>
      <c r="AI80" s="313"/>
      <c r="AJ80" s="37"/>
      <c r="AK80" s="212"/>
      <c r="AL80" s="106"/>
      <c r="AM80" s="72" t="s">
        <v>24</v>
      </c>
    </row>
    <row r="81" spans="1:39" ht="13" x14ac:dyDescent="0.3">
      <c r="A81" s="38" t="s">
        <v>84</v>
      </c>
      <c r="B81" s="36" t="s">
        <v>2</v>
      </c>
      <c r="C81" s="140">
        <f>C$54*C80</f>
        <v>5.65</v>
      </c>
      <c r="D81" s="231">
        <f>D$54*D80</f>
        <v>5.65</v>
      </c>
      <c r="E81" s="308">
        <f>E$54*E80</f>
        <v>5.65</v>
      </c>
      <c r="F81" s="140">
        <f>F$57*F80</f>
        <v>0.3</v>
      </c>
      <c r="G81" s="231">
        <f>G$57*G80</f>
        <v>0.3</v>
      </c>
      <c r="H81" s="308">
        <f>H$57*H80</f>
        <v>0.3</v>
      </c>
      <c r="I81" s="37"/>
      <c r="J81" s="212"/>
      <c r="K81" s="106"/>
      <c r="L81" s="37"/>
      <c r="M81" s="212"/>
      <c r="N81" s="106"/>
      <c r="O81" s="37"/>
      <c r="P81" s="212"/>
      <c r="Q81" s="106"/>
      <c r="R81" s="37"/>
      <c r="S81" s="212"/>
      <c r="T81" s="106"/>
      <c r="U81" s="37"/>
      <c r="V81" s="212"/>
      <c r="W81" s="106"/>
      <c r="X81" s="212"/>
      <c r="Y81" s="212"/>
      <c r="Z81" s="212"/>
      <c r="AA81" s="212"/>
      <c r="AB81" s="212"/>
      <c r="AC81" s="212"/>
      <c r="AD81" s="212"/>
      <c r="AE81" s="212"/>
      <c r="AF81" s="212"/>
      <c r="AG81" s="201">
        <f>SQRT(SUMSQ(C81,F81))</f>
        <v>5.6579589959631207</v>
      </c>
      <c r="AH81" s="249">
        <f>SQRT(SUMSQ(D81,G81))</f>
        <v>5.6579589959631207</v>
      </c>
      <c r="AI81" s="314">
        <f>SQRT(SUMSQ(E81,H81))</f>
        <v>5.6579589959631207</v>
      </c>
      <c r="AJ81" s="166"/>
      <c r="AK81" s="259"/>
      <c r="AL81" s="107"/>
      <c r="AM81" s="72" t="s">
        <v>33</v>
      </c>
    </row>
    <row r="82" spans="1:39" ht="13" x14ac:dyDescent="0.3">
      <c r="A82" s="35" t="s">
        <v>233</v>
      </c>
      <c r="B82" s="36" t="s">
        <v>3</v>
      </c>
      <c r="C82" s="140">
        <v>1</v>
      </c>
      <c r="D82" s="231">
        <v>1</v>
      </c>
      <c r="E82" s="308">
        <v>1</v>
      </c>
      <c r="F82" s="140">
        <v>1</v>
      </c>
      <c r="G82" s="231">
        <v>1</v>
      </c>
      <c r="H82" s="308">
        <v>1</v>
      </c>
      <c r="I82" s="37"/>
      <c r="J82" s="212"/>
      <c r="K82" s="106"/>
      <c r="L82" s="37"/>
      <c r="M82" s="212"/>
      <c r="N82" s="106"/>
      <c r="O82" s="37"/>
      <c r="P82" s="212"/>
      <c r="Q82" s="106"/>
      <c r="R82" s="37"/>
      <c r="S82" s="212"/>
      <c r="T82" s="106"/>
      <c r="U82" s="37"/>
      <c r="V82" s="212"/>
      <c r="W82" s="106"/>
      <c r="X82" s="212"/>
      <c r="Y82" s="212"/>
      <c r="Z82" s="212"/>
      <c r="AA82" s="212"/>
      <c r="AB82" s="212"/>
      <c r="AC82" s="212"/>
      <c r="AD82" s="212"/>
      <c r="AE82" s="212"/>
      <c r="AF82" s="212"/>
      <c r="AG82" s="201"/>
      <c r="AH82" s="249"/>
      <c r="AI82" s="314"/>
      <c r="AJ82" s="166"/>
      <c r="AK82" s="259"/>
      <c r="AL82" s="107"/>
      <c r="AM82" s="72" t="s">
        <v>24</v>
      </c>
    </row>
    <row r="83" spans="1:39" ht="13" x14ac:dyDescent="0.3">
      <c r="A83" s="38" t="s">
        <v>234</v>
      </c>
      <c r="B83" s="36" t="s">
        <v>2</v>
      </c>
      <c r="C83" s="140">
        <f>C$54*C82</f>
        <v>5.65</v>
      </c>
      <c r="D83" s="231">
        <f>D$54*D82</f>
        <v>5.65</v>
      </c>
      <c r="E83" s="308">
        <f>E$54*E82</f>
        <v>5.65</v>
      </c>
      <c r="F83" s="140">
        <f>F$57*F82</f>
        <v>0.3</v>
      </c>
      <c r="G83" s="231">
        <f>G$57*G82</f>
        <v>0.3</v>
      </c>
      <c r="H83" s="308">
        <f>H$57*H82</f>
        <v>0.3</v>
      </c>
      <c r="I83" s="37"/>
      <c r="J83" s="212"/>
      <c r="K83" s="106"/>
      <c r="L83" s="37"/>
      <c r="M83" s="212"/>
      <c r="N83" s="106"/>
      <c r="O83" s="37"/>
      <c r="P83" s="212"/>
      <c r="Q83" s="106"/>
      <c r="R83" s="37"/>
      <c r="S83" s="212"/>
      <c r="T83" s="106"/>
      <c r="U83" s="37"/>
      <c r="V83" s="212"/>
      <c r="W83" s="106"/>
      <c r="X83" s="212"/>
      <c r="Y83" s="212"/>
      <c r="Z83" s="212"/>
      <c r="AA83" s="212"/>
      <c r="AB83" s="212"/>
      <c r="AC83" s="212"/>
      <c r="AD83" s="212"/>
      <c r="AE83" s="212"/>
      <c r="AF83" s="212"/>
      <c r="AG83" s="201">
        <f>SQRT(SUMSQ(C83,F83))</f>
        <v>5.6579589959631207</v>
      </c>
      <c r="AH83" s="249">
        <f>SQRT(SUMSQ(D83,G83))</f>
        <v>5.6579589959631207</v>
      </c>
      <c r="AI83" s="314">
        <f>SQRT(SUMSQ(E83,H83))</f>
        <v>5.6579589959631207</v>
      </c>
      <c r="AJ83" s="166"/>
      <c r="AK83" s="259"/>
      <c r="AL83" s="107"/>
      <c r="AM83" s="72" t="s">
        <v>235</v>
      </c>
    </row>
    <row r="84" spans="1:39" ht="13" x14ac:dyDescent="0.3">
      <c r="A84" s="39"/>
      <c r="B84" s="26"/>
      <c r="C84" s="40"/>
      <c r="D84" s="41"/>
      <c r="E84" s="309"/>
      <c r="F84" s="40"/>
      <c r="G84" s="41"/>
      <c r="H84" s="309"/>
      <c r="I84" s="40"/>
      <c r="J84" s="41"/>
      <c r="K84" s="157"/>
      <c r="L84" s="40"/>
      <c r="M84" s="41"/>
      <c r="N84" s="157"/>
      <c r="O84" s="40"/>
      <c r="P84" s="41"/>
      <c r="Q84" s="157"/>
      <c r="R84" s="40"/>
      <c r="S84" s="41"/>
      <c r="T84" s="157"/>
      <c r="U84" s="40"/>
      <c r="V84" s="41"/>
      <c r="W84" s="157"/>
      <c r="X84" s="41"/>
      <c r="Y84" s="41"/>
      <c r="Z84" s="41"/>
      <c r="AA84" s="41"/>
      <c r="AB84" s="41"/>
      <c r="AC84" s="41"/>
      <c r="AD84" s="41"/>
      <c r="AE84" s="41"/>
      <c r="AF84" s="41"/>
      <c r="AG84" s="169"/>
      <c r="AH84" s="74"/>
      <c r="AI84" s="315"/>
      <c r="AJ84" s="165"/>
      <c r="AK84" s="42"/>
      <c r="AL84" s="105"/>
      <c r="AM84" s="72"/>
    </row>
    <row r="85" spans="1:39" ht="13" x14ac:dyDescent="0.3">
      <c r="A85" s="39"/>
      <c r="B85" s="26"/>
      <c r="C85" s="40"/>
      <c r="D85" s="41"/>
      <c r="E85" s="309"/>
      <c r="F85" s="40"/>
      <c r="G85" s="41"/>
      <c r="H85" s="309"/>
      <c r="I85" s="40"/>
      <c r="J85" s="41"/>
      <c r="K85" s="157"/>
      <c r="L85" s="40"/>
      <c r="M85" s="41"/>
      <c r="N85" s="157"/>
      <c r="O85" s="40"/>
      <c r="P85" s="41"/>
      <c r="Q85" s="157"/>
      <c r="R85" s="40"/>
      <c r="S85" s="41"/>
      <c r="T85" s="157"/>
      <c r="U85" s="40"/>
      <c r="V85" s="41"/>
      <c r="W85" s="157"/>
      <c r="X85" s="41"/>
      <c r="Y85" s="41"/>
      <c r="Z85" s="41"/>
      <c r="AA85" s="41"/>
      <c r="AB85" s="41"/>
      <c r="AC85" s="41"/>
      <c r="AD85" s="41"/>
      <c r="AE85" s="41"/>
      <c r="AF85" s="41"/>
      <c r="AG85" s="169"/>
      <c r="AH85" s="74"/>
      <c r="AI85" s="315"/>
      <c r="AJ85" s="165"/>
      <c r="AK85" s="42"/>
      <c r="AL85" s="105"/>
      <c r="AM85" s="72"/>
    </row>
    <row r="86" spans="1:39" x14ac:dyDescent="0.25">
      <c r="A86" s="35" t="s">
        <v>85</v>
      </c>
      <c r="B86" s="36" t="s">
        <v>3</v>
      </c>
      <c r="C86" s="140">
        <v>1</v>
      </c>
      <c r="D86" s="231">
        <v>1</v>
      </c>
      <c r="E86" s="308">
        <v>1</v>
      </c>
      <c r="F86" s="140">
        <f>F30/(C30+F30)</f>
        <v>0.79923999108689792</v>
      </c>
      <c r="G86" s="231">
        <f>G30/(D30+G30)</f>
        <v>0.79923999108689792</v>
      </c>
      <c r="H86" s="308">
        <f>H30/(E30+H30)</f>
        <v>0.79923999108689792</v>
      </c>
      <c r="I86" s="37"/>
      <c r="J86" s="212"/>
      <c r="K86" s="106"/>
      <c r="L86" s="37"/>
      <c r="M86" s="212"/>
      <c r="N86" s="106"/>
      <c r="O86" s="37"/>
      <c r="P86" s="212"/>
      <c r="Q86" s="106"/>
      <c r="R86" s="37"/>
      <c r="S86" s="212"/>
      <c r="T86" s="106"/>
      <c r="U86" s="37"/>
      <c r="V86" s="212"/>
      <c r="W86" s="106"/>
      <c r="X86" s="212"/>
      <c r="Y86" s="212"/>
      <c r="Z86" s="212"/>
      <c r="AA86" s="212"/>
      <c r="AB86" s="212"/>
      <c r="AC86" s="212"/>
      <c r="AD86" s="212"/>
      <c r="AE86" s="212"/>
      <c r="AF86" s="212"/>
      <c r="AG86" s="48"/>
      <c r="AH86" s="133"/>
      <c r="AI86" s="313"/>
      <c r="AJ86" s="37"/>
      <c r="AK86" s="212"/>
      <c r="AL86" s="106"/>
      <c r="AM86" s="72" t="s">
        <v>158</v>
      </c>
    </row>
    <row r="87" spans="1:39" ht="13" x14ac:dyDescent="0.3">
      <c r="A87" s="38" t="s">
        <v>86</v>
      </c>
      <c r="B87" s="36" t="s">
        <v>2</v>
      </c>
      <c r="C87" s="37">
        <f>C$53*C86</f>
        <v>5.65</v>
      </c>
      <c r="D87" s="212">
        <f>D$53*D86</f>
        <v>5.65</v>
      </c>
      <c r="E87" s="310">
        <f>E$53*E86</f>
        <v>5.65</v>
      </c>
      <c r="F87" s="37">
        <f>F$56*F86</f>
        <v>0.23977199732606935</v>
      </c>
      <c r="G87" s="212">
        <f>G$56*G86</f>
        <v>0.23977199732606935</v>
      </c>
      <c r="H87" s="310">
        <f>H$56*H86</f>
        <v>0.23977199732606935</v>
      </c>
      <c r="I87" s="37"/>
      <c r="J87" s="212"/>
      <c r="K87" s="106"/>
      <c r="L87" s="37"/>
      <c r="M87" s="212"/>
      <c r="N87" s="106"/>
      <c r="O87" s="37"/>
      <c r="P87" s="212"/>
      <c r="Q87" s="106"/>
      <c r="R87" s="37"/>
      <c r="S87" s="212"/>
      <c r="T87" s="106"/>
      <c r="U87" s="37"/>
      <c r="V87" s="212"/>
      <c r="W87" s="106"/>
      <c r="X87" s="212"/>
      <c r="Y87" s="212"/>
      <c r="Z87" s="212"/>
      <c r="AA87" s="212"/>
      <c r="AB87" s="212"/>
      <c r="AC87" s="212"/>
      <c r="AD87" s="212"/>
      <c r="AE87" s="212"/>
      <c r="AF87" s="212"/>
      <c r="AG87" s="201">
        <f>SQRT(SUMSQ(C87,F87))</f>
        <v>5.6550853760753901</v>
      </c>
      <c r="AH87" s="249">
        <f>SQRT(SUMSQ(D87,G87))</f>
        <v>5.6550853760753901</v>
      </c>
      <c r="AI87" s="314">
        <f>SQRT(SUMSQ(E87,H87))</f>
        <v>5.6550853760753901</v>
      </c>
      <c r="AJ87" s="166"/>
      <c r="AK87" s="259"/>
      <c r="AL87" s="107"/>
      <c r="AM87" s="72" t="s">
        <v>34</v>
      </c>
    </row>
    <row r="88" spans="1:39" ht="13" x14ac:dyDescent="0.3">
      <c r="A88" s="39"/>
      <c r="B88" s="26"/>
      <c r="C88" s="40"/>
      <c r="D88" s="41"/>
      <c r="E88" s="157"/>
      <c r="F88" s="40"/>
      <c r="G88" s="41"/>
      <c r="H88" s="157"/>
      <c r="I88" s="40"/>
      <c r="J88" s="41"/>
      <c r="K88" s="157"/>
      <c r="L88" s="40"/>
      <c r="M88" s="41"/>
      <c r="N88" s="157"/>
      <c r="O88" s="40"/>
      <c r="P88" s="41"/>
      <c r="Q88" s="157"/>
      <c r="R88" s="40"/>
      <c r="S88" s="41"/>
      <c r="T88" s="157"/>
      <c r="U88" s="40"/>
      <c r="V88" s="41"/>
      <c r="W88" s="157"/>
      <c r="X88" s="41"/>
      <c r="Y88" s="41"/>
      <c r="Z88" s="41"/>
      <c r="AA88" s="41"/>
      <c r="AB88" s="41"/>
      <c r="AC88" s="41"/>
      <c r="AD88" s="41"/>
      <c r="AE88" s="41"/>
      <c r="AF88" s="41"/>
      <c r="AG88" s="169"/>
      <c r="AH88" s="74"/>
      <c r="AI88" s="315"/>
      <c r="AJ88" s="165"/>
      <c r="AK88" s="42"/>
      <c r="AL88" s="105"/>
      <c r="AM88" s="72"/>
    </row>
    <row r="89" spans="1:39" ht="13" x14ac:dyDescent="0.3">
      <c r="A89" s="39"/>
      <c r="B89" s="26"/>
      <c r="C89" s="40"/>
      <c r="D89" s="41"/>
      <c r="E89" s="157"/>
      <c r="F89" s="40"/>
      <c r="G89" s="41"/>
      <c r="H89" s="157"/>
      <c r="I89" s="40"/>
      <c r="J89" s="41"/>
      <c r="K89" s="157"/>
      <c r="L89" s="40"/>
      <c r="M89" s="41"/>
      <c r="N89" s="157"/>
      <c r="O89" s="40"/>
      <c r="P89" s="41"/>
      <c r="Q89" s="157"/>
      <c r="R89" s="40"/>
      <c r="S89" s="41"/>
      <c r="T89" s="157"/>
      <c r="U89" s="40"/>
      <c r="V89" s="41"/>
      <c r="W89" s="157"/>
      <c r="X89" s="41"/>
      <c r="Y89" s="41"/>
      <c r="Z89" s="41"/>
      <c r="AA89" s="41"/>
      <c r="AB89" s="41"/>
      <c r="AC89" s="41"/>
      <c r="AD89" s="41"/>
      <c r="AE89" s="41"/>
      <c r="AF89" s="41"/>
      <c r="AG89" s="169"/>
      <c r="AH89" s="74"/>
      <c r="AI89" s="315"/>
      <c r="AJ89" s="165"/>
      <c r="AK89" s="42"/>
      <c r="AL89" s="105"/>
      <c r="AM89" s="72"/>
    </row>
    <row r="90" spans="1:39" x14ac:dyDescent="0.25">
      <c r="A90" s="35" t="s">
        <v>81</v>
      </c>
      <c r="B90" s="36" t="s">
        <v>3</v>
      </c>
      <c r="C90" s="37"/>
      <c r="D90" s="212"/>
      <c r="E90" s="106"/>
      <c r="F90" s="37"/>
      <c r="G90" s="212"/>
      <c r="H90" s="106"/>
      <c r="I90" s="140">
        <f>I33/(I30+I33)</f>
        <v>4.2300339651010817E-3</v>
      </c>
      <c r="J90" s="231">
        <f>J33/(J30+J33)</f>
        <v>7.6707989976603306E-3</v>
      </c>
      <c r="K90" s="308">
        <f>K33/(K30+K33)</f>
        <v>9.6378214852406562E-3</v>
      </c>
      <c r="L90" s="140">
        <v>1</v>
      </c>
      <c r="M90" s="231">
        <v>1</v>
      </c>
      <c r="N90" s="308">
        <v>1</v>
      </c>
      <c r="O90" s="37"/>
      <c r="P90" s="212"/>
      <c r="Q90" s="106"/>
      <c r="R90" s="37"/>
      <c r="S90" s="212"/>
      <c r="T90" s="106"/>
      <c r="U90" s="37"/>
      <c r="V90" s="212"/>
      <c r="W90" s="106"/>
      <c r="X90" s="212"/>
      <c r="Y90" s="212"/>
      <c r="Z90" s="212"/>
      <c r="AA90" s="212"/>
      <c r="AB90" s="212"/>
      <c r="AC90" s="212"/>
      <c r="AD90" s="212"/>
      <c r="AE90" s="212"/>
      <c r="AF90" s="212"/>
      <c r="AG90" s="48"/>
      <c r="AH90" s="133"/>
      <c r="AI90" s="313"/>
      <c r="AJ90" s="37"/>
      <c r="AK90" s="212"/>
      <c r="AL90" s="106"/>
      <c r="AM90" s="72" t="s">
        <v>158</v>
      </c>
    </row>
    <row r="91" spans="1:39" ht="13" x14ac:dyDescent="0.3">
      <c r="A91" s="38" t="s">
        <v>82</v>
      </c>
      <c r="B91" s="36" t="s">
        <v>2</v>
      </c>
      <c r="C91" s="37"/>
      <c r="D91" s="212"/>
      <c r="E91" s="106"/>
      <c r="F91" s="37"/>
      <c r="G91" s="212"/>
      <c r="H91" s="106"/>
      <c r="I91" s="140">
        <f>I$54*I90</f>
        <v>2.3899691902821114E-2</v>
      </c>
      <c r="J91" s="231">
        <f>J$54*J90</f>
        <v>4.334001433678087E-2</v>
      </c>
      <c r="K91" s="308">
        <f>K$54*K90</f>
        <v>5.4453691391609708E-2</v>
      </c>
      <c r="L91" s="140">
        <f>L$57*L90</f>
        <v>0.3</v>
      </c>
      <c r="M91" s="231">
        <f>M$57*M90</f>
        <v>0.3</v>
      </c>
      <c r="N91" s="308">
        <f>N$57*N90</f>
        <v>0.3</v>
      </c>
      <c r="O91" s="37"/>
      <c r="P91" s="212"/>
      <c r="Q91" s="106"/>
      <c r="R91" s="37"/>
      <c r="S91" s="212"/>
      <c r="T91" s="106"/>
      <c r="U91" s="37"/>
      <c r="V91" s="212"/>
      <c r="W91" s="106"/>
      <c r="X91" s="212"/>
      <c r="Y91" s="212"/>
      <c r="Z91" s="212"/>
      <c r="AA91" s="212"/>
      <c r="AB91" s="212"/>
      <c r="AC91" s="212"/>
      <c r="AD91" s="212"/>
      <c r="AE91" s="212"/>
      <c r="AF91" s="212"/>
      <c r="AG91" s="201">
        <f>SQRT(SUMSQ(I91,L91))</f>
        <v>0.30095048641437644</v>
      </c>
      <c r="AH91" s="249">
        <f>SQRT(SUMSQ(J91,M91))</f>
        <v>0.30311442862838511</v>
      </c>
      <c r="AI91" s="314">
        <f>SQRT(SUMSQ(K91,N91))</f>
        <v>0.3049019588427937</v>
      </c>
      <c r="AJ91" s="166"/>
      <c r="AK91" s="259"/>
      <c r="AL91" s="107"/>
      <c r="AM91" s="72" t="s">
        <v>32</v>
      </c>
    </row>
    <row r="92" spans="1:39" ht="13" x14ac:dyDescent="0.3">
      <c r="A92" s="35" t="s">
        <v>236</v>
      </c>
      <c r="B92" s="36" t="s">
        <v>3</v>
      </c>
      <c r="C92" s="37"/>
      <c r="D92" s="212"/>
      <c r="E92" s="106"/>
      <c r="F92" s="37"/>
      <c r="G92" s="212"/>
      <c r="H92" s="106"/>
      <c r="I92" s="140">
        <f>I33/(I30+I33)</f>
        <v>4.2300339651010817E-3</v>
      </c>
      <c r="J92" s="231">
        <f>J33/(J30+J33)</f>
        <v>7.6707989976603306E-3</v>
      </c>
      <c r="K92" s="308">
        <f>K33/(K30+K33)</f>
        <v>9.6378214852406562E-3</v>
      </c>
      <c r="L92" s="140">
        <v>1</v>
      </c>
      <c r="M92" s="231">
        <v>1</v>
      </c>
      <c r="N92" s="308">
        <v>1</v>
      </c>
      <c r="O92" s="37"/>
      <c r="P92" s="212"/>
      <c r="Q92" s="106"/>
      <c r="R92" s="37"/>
      <c r="S92" s="212"/>
      <c r="T92" s="106"/>
      <c r="U92" s="37"/>
      <c r="V92" s="212"/>
      <c r="W92" s="106"/>
      <c r="X92" s="212"/>
      <c r="Y92" s="212"/>
      <c r="Z92" s="212"/>
      <c r="AA92" s="212"/>
      <c r="AB92" s="212"/>
      <c r="AC92" s="212"/>
      <c r="AD92" s="212"/>
      <c r="AE92" s="212"/>
      <c r="AF92" s="212"/>
      <c r="AG92" s="201"/>
      <c r="AH92" s="249"/>
      <c r="AI92" s="314"/>
      <c r="AJ92" s="166"/>
      <c r="AK92" s="259"/>
      <c r="AL92" s="107"/>
      <c r="AM92" s="72" t="s">
        <v>158</v>
      </c>
    </row>
    <row r="93" spans="1:39" ht="13" x14ac:dyDescent="0.3">
      <c r="A93" s="38" t="s">
        <v>237</v>
      </c>
      <c r="B93" s="36" t="s">
        <v>2</v>
      </c>
      <c r="C93" s="37"/>
      <c r="D93" s="212"/>
      <c r="E93" s="106"/>
      <c r="F93" s="37"/>
      <c r="G93" s="212"/>
      <c r="H93" s="106"/>
      <c r="I93" s="140">
        <f>I$54*I92</f>
        <v>2.3899691902821114E-2</v>
      </c>
      <c r="J93" s="231">
        <f>J$54*J92</f>
        <v>4.334001433678087E-2</v>
      </c>
      <c r="K93" s="308">
        <f>K$54*K92</f>
        <v>5.4453691391609708E-2</v>
      </c>
      <c r="L93" s="140">
        <f>L$57*L92</f>
        <v>0.3</v>
      </c>
      <c r="M93" s="231">
        <f>M$57*M92</f>
        <v>0.3</v>
      </c>
      <c r="N93" s="308">
        <f>N$57*N92</f>
        <v>0.3</v>
      </c>
      <c r="O93" s="37"/>
      <c r="P93" s="212"/>
      <c r="Q93" s="106"/>
      <c r="R93" s="37"/>
      <c r="S93" s="212"/>
      <c r="T93" s="106"/>
      <c r="U93" s="37"/>
      <c r="V93" s="212"/>
      <c r="W93" s="106"/>
      <c r="X93" s="212"/>
      <c r="Y93" s="212"/>
      <c r="Z93" s="212"/>
      <c r="AA93" s="212"/>
      <c r="AB93" s="212"/>
      <c r="AC93" s="212"/>
      <c r="AD93" s="212"/>
      <c r="AE93" s="212"/>
      <c r="AF93" s="212"/>
      <c r="AG93" s="201">
        <f>SQRT(SUMSQ(I93,L93))</f>
        <v>0.30095048641437644</v>
      </c>
      <c r="AH93" s="249">
        <f>SQRT(SUMSQ(J93,M93))</f>
        <v>0.30311442862838511</v>
      </c>
      <c r="AI93" s="314">
        <f>SQRT(SUMSQ(K93,N93))</f>
        <v>0.3049019588427937</v>
      </c>
      <c r="AJ93" s="166"/>
      <c r="AK93" s="259"/>
      <c r="AL93" s="107"/>
      <c r="AM93" s="72" t="s">
        <v>232</v>
      </c>
    </row>
    <row r="94" spans="1:39" ht="13" x14ac:dyDescent="0.3">
      <c r="A94" s="39"/>
      <c r="B94" s="26"/>
      <c r="C94" s="40"/>
      <c r="D94" s="41"/>
      <c r="E94" s="157"/>
      <c r="F94" s="40"/>
      <c r="G94" s="41"/>
      <c r="H94" s="157"/>
      <c r="I94" s="40"/>
      <c r="J94" s="41"/>
      <c r="K94" s="309"/>
      <c r="L94" s="40"/>
      <c r="M94" s="41"/>
      <c r="N94" s="309"/>
      <c r="O94" s="40"/>
      <c r="P94" s="41"/>
      <c r="Q94" s="157"/>
      <c r="R94" s="40"/>
      <c r="S94" s="41"/>
      <c r="T94" s="157"/>
      <c r="U94" s="40"/>
      <c r="V94" s="41"/>
      <c r="W94" s="157"/>
      <c r="X94" s="41"/>
      <c r="Y94" s="41"/>
      <c r="Z94" s="41"/>
      <c r="AA94" s="41"/>
      <c r="AB94" s="41"/>
      <c r="AC94" s="41"/>
      <c r="AD94" s="41"/>
      <c r="AE94" s="41"/>
      <c r="AF94" s="41"/>
      <c r="AG94" s="169"/>
      <c r="AH94" s="74"/>
      <c r="AI94" s="315"/>
      <c r="AJ94" s="165"/>
      <c r="AK94" s="42"/>
      <c r="AL94" s="105"/>
      <c r="AM94" s="72"/>
    </row>
    <row r="95" spans="1:39" ht="13" x14ac:dyDescent="0.3">
      <c r="A95" s="39"/>
      <c r="B95" s="26"/>
      <c r="C95" s="40"/>
      <c r="D95" s="41"/>
      <c r="E95" s="157"/>
      <c r="F95" s="40"/>
      <c r="G95" s="41"/>
      <c r="H95" s="157"/>
      <c r="I95" s="40"/>
      <c r="J95" s="41"/>
      <c r="K95" s="309"/>
      <c r="L95" s="40"/>
      <c r="M95" s="41"/>
      <c r="N95" s="309"/>
      <c r="O95" s="40"/>
      <c r="P95" s="41"/>
      <c r="Q95" s="157"/>
      <c r="R95" s="40"/>
      <c r="S95" s="41"/>
      <c r="T95" s="157"/>
      <c r="U95" s="40"/>
      <c r="V95" s="41"/>
      <c r="W95" s="157"/>
      <c r="X95" s="41"/>
      <c r="Y95" s="41"/>
      <c r="Z95" s="41"/>
      <c r="AA95" s="41"/>
      <c r="AB95" s="41"/>
      <c r="AC95" s="41"/>
      <c r="AD95" s="41"/>
      <c r="AE95" s="41"/>
      <c r="AF95" s="41"/>
      <c r="AG95" s="169"/>
      <c r="AH95" s="74"/>
      <c r="AI95" s="315"/>
      <c r="AJ95" s="165"/>
      <c r="AK95" s="42"/>
      <c r="AL95" s="105"/>
      <c r="AM95" s="72"/>
    </row>
    <row r="96" spans="1:39" x14ac:dyDescent="0.25">
      <c r="A96" s="35" t="s">
        <v>87</v>
      </c>
      <c r="B96" s="36" t="s">
        <v>3</v>
      </c>
      <c r="C96" s="37"/>
      <c r="D96" s="212"/>
      <c r="E96" s="106"/>
      <c r="F96" s="37"/>
      <c r="G96" s="212"/>
      <c r="H96" s="106"/>
      <c r="I96" s="140">
        <v>1</v>
      </c>
      <c r="J96" s="231">
        <v>1</v>
      </c>
      <c r="K96" s="308">
        <v>1</v>
      </c>
      <c r="L96" s="140">
        <v>1</v>
      </c>
      <c r="M96" s="231">
        <v>1</v>
      </c>
      <c r="N96" s="308">
        <v>1</v>
      </c>
      <c r="O96" s="37"/>
      <c r="P96" s="212"/>
      <c r="Q96" s="106"/>
      <c r="R96" s="37"/>
      <c r="S96" s="212"/>
      <c r="T96" s="106"/>
      <c r="U96" s="37"/>
      <c r="V96" s="212"/>
      <c r="W96" s="106"/>
      <c r="X96" s="212"/>
      <c r="Y96" s="212"/>
      <c r="Z96" s="212"/>
      <c r="AA96" s="212"/>
      <c r="AB96" s="212"/>
      <c r="AC96" s="212"/>
      <c r="AD96" s="212"/>
      <c r="AE96" s="212"/>
      <c r="AF96" s="212"/>
      <c r="AG96" s="48"/>
      <c r="AH96" s="133"/>
      <c r="AI96" s="313"/>
      <c r="AJ96" s="37"/>
      <c r="AK96" s="212"/>
      <c r="AL96" s="106"/>
      <c r="AM96" s="72" t="s">
        <v>24</v>
      </c>
    </row>
    <row r="97" spans="1:39" ht="13" x14ac:dyDescent="0.3">
      <c r="A97" s="38" t="s">
        <v>88</v>
      </c>
      <c r="B97" s="36" t="s">
        <v>2</v>
      </c>
      <c r="C97" s="37"/>
      <c r="D97" s="212"/>
      <c r="E97" s="106"/>
      <c r="F97" s="37"/>
      <c r="G97" s="212"/>
      <c r="H97" s="106"/>
      <c r="I97" s="140">
        <f>I$54*I96</f>
        <v>5.65</v>
      </c>
      <c r="J97" s="231">
        <f>J$54*J96</f>
        <v>5.65</v>
      </c>
      <c r="K97" s="308">
        <f>K$54*K96</f>
        <v>5.65</v>
      </c>
      <c r="L97" s="140">
        <f>L$57*L96</f>
        <v>0.3</v>
      </c>
      <c r="M97" s="231">
        <f>M$57*M96</f>
        <v>0.3</v>
      </c>
      <c r="N97" s="308">
        <f>N$57*N96</f>
        <v>0.3</v>
      </c>
      <c r="O97" s="37"/>
      <c r="P97" s="212"/>
      <c r="Q97" s="106"/>
      <c r="R97" s="37"/>
      <c r="S97" s="212"/>
      <c r="T97" s="106"/>
      <c r="U97" s="37"/>
      <c r="V97" s="212"/>
      <c r="W97" s="106"/>
      <c r="X97" s="212"/>
      <c r="Y97" s="212"/>
      <c r="Z97" s="212"/>
      <c r="AA97" s="212"/>
      <c r="AB97" s="212"/>
      <c r="AC97" s="212"/>
      <c r="AD97" s="212"/>
      <c r="AE97" s="212"/>
      <c r="AF97" s="212"/>
      <c r="AG97" s="201">
        <f>SQRT(SUMSQ(I97,L97))</f>
        <v>5.6579589959631207</v>
      </c>
      <c r="AH97" s="249">
        <f>SQRT(SUMSQ(J97,M97))</f>
        <v>5.6579589959631207</v>
      </c>
      <c r="AI97" s="314">
        <f>SQRT(SUMSQ(K97,N97))</f>
        <v>5.6579589959631207</v>
      </c>
      <c r="AJ97" s="166"/>
      <c r="AK97" s="259"/>
      <c r="AL97" s="107"/>
      <c r="AM97" s="72" t="s">
        <v>33</v>
      </c>
    </row>
    <row r="98" spans="1:39" ht="13" x14ac:dyDescent="0.3">
      <c r="A98" s="35" t="s">
        <v>238</v>
      </c>
      <c r="B98" s="36" t="s">
        <v>3</v>
      </c>
      <c r="C98" s="37"/>
      <c r="D98" s="212"/>
      <c r="E98" s="106"/>
      <c r="F98" s="37"/>
      <c r="G98" s="212"/>
      <c r="H98" s="106"/>
      <c r="I98" s="140">
        <v>1</v>
      </c>
      <c r="J98" s="231">
        <v>1</v>
      </c>
      <c r="K98" s="308">
        <v>1</v>
      </c>
      <c r="L98" s="140">
        <v>1</v>
      </c>
      <c r="M98" s="231">
        <v>1</v>
      </c>
      <c r="N98" s="308">
        <v>1</v>
      </c>
      <c r="O98" s="37"/>
      <c r="P98" s="212"/>
      <c r="Q98" s="106"/>
      <c r="R98" s="37"/>
      <c r="S98" s="212"/>
      <c r="T98" s="106"/>
      <c r="U98" s="37"/>
      <c r="V98" s="212"/>
      <c r="W98" s="106"/>
      <c r="X98" s="212"/>
      <c r="Y98" s="212"/>
      <c r="Z98" s="212"/>
      <c r="AA98" s="212"/>
      <c r="AB98" s="212"/>
      <c r="AC98" s="212"/>
      <c r="AD98" s="212"/>
      <c r="AE98" s="212"/>
      <c r="AF98" s="212"/>
      <c r="AG98" s="201"/>
      <c r="AH98" s="249"/>
      <c r="AI98" s="314"/>
      <c r="AJ98" s="166"/>
      <c r="AK98" s="259"/>
      <c r="AL98" s="107"/>
      <c r="AM98" s="72" t="s">
        <v>24</v>
      </c>
    </row>
    <row r="99" spans="1:39" ht="13" x14ac:dyDescent="0.3">
      <c r="A99" s="38" t="s">
        <v>239</v>
      </c>
      <c r="B99" s="36" t="s">
        <v>2</v>
      </c>
      <c r="C99" s="37"/>
      <c r="D99" s="212"/>
      <c r="E99" s="106"/>
      <c r="F99" s="37"/>
      <c r="G99" s="212"/>
      <c r="H99" s="106"/>
      <c r="I99" s="140">
        <f>I$54*I98</f>
        <v>5.65</v>
      </c>
      <c r="J99" s="231">
        <f>J$54*J98</f>
        <v>5.65</v>
      </c>
      <c r="K99" s="308">
        <f>K$54*K98</f>
        <v>5.65</v>
      </c>
      <c r="L99" s="140">
        <f>L$57*L98</f>
        <v>0.3</v>
      </c>
      <c r="M99" s="231">
        <f>M$57*M98</f>
        <v>0.3</v>
      </c>
      <c r="N99" s="308">
        <f>N$57*N98</f>
        <v>0.3</v>
      </c>
      <c r="O99" s="37"/>
      <c r="P99" s="212"/>
      <c r="Q99" s="106"/>
      <c r="R99" s="37"/>
      <c r="S99" s="212"/>
      <c r="T99" s="106"/>
      <c r="U99" s="37"/>
      <c r="V99" s="212"/>
      <c r="W99" s="106"/>
      <c r="X99" s="212"/>
      <c r="Y99" s="212"/>
      <c r="Z99" s="212"/>
      <c r="AA99" s="212"/>
      <c r="AB99" s="212"/>
      <c r="AC99" s="212"/>
      <c r="AD99" s="212"/>
      <c r="AE99" s="212"/>
      <c r="AF99" s="212"/>
      <c r="AG99" s="201">
        <f>SQRT(SUMSQ(I99,L99))</f>
        <v>5.6579589959631207</v>
      </c>
      <c r="AH99" s="249">
        <f>SQRT(SUMSQ(J99,M99))</f>
        <v>5.6579589959631207</v>
      </c>
      <c r="AI99" s="314">
        <f>SQRT(SUMSQ(K99,N99))</f>
        <v>5.6579589959631207</v>
      </c>
      <c r="AJ99" s="166"/>
      <c r="AK99" s="259"/>
      <c r="AL99" s="107"/>
      <c r="AM99" s="72" t="s">
        <v>235</v>
      </c>
    </row>
    <row r="100" spans="1:39" ht="13" x14ac:dyDescent="0.3">
      <c r="A100" s="39"/>
      <c r="B100" s="26"/>
      <c r="C100" s="40"/>
      <c r="D100" s="41"/>
      <c r="E100" s="157"/>
      <c r="F100" s="40"/>
      <c r="G100" s="41"/>
      <c r="H100" s="157"/>
      <c r="I100" s="40"/>
      <c r="J100" s="41"/>
      <c r="K100" s="309"/>
      <c r="L100" s="40"/>
      <c r="M100" s="41"/>
      <c r="N100" s="309"/>
      <c r="O100" s="40"/>
      <c r="P100" s="41"/>
      <c r="Q100" s="157"/>
      <c r="R100" s="40"/>
      <c r="S100" s="41"/>
      <c r="T100" s="157"/>
      <c r="U100" s="40"/>
      <c r="V100" s="41"/>
      <c r="W100" s="157"/>
      <c r="X100" s="41"/>
      <c r="Y100" s="41"/>
      <c r="Z100" s="41"/>
      <c r="AA100" s="41"/>
      <c r="AB100" s="41"/>
      <c r="AC100" s="41"/>
      <c r="AD100" s="41"/>
      <c r="AE100" s="41"/>
      <c r="AF100" s="41"/>
      <c r="AG100" s="169"/>
      <c r="AH100" s="74"/>
      <c r="AI100" s="315"/>
      <c r="AJ100" s="165"/>
      <c r="AK100" s="42"/>
      <c r="AL100" s="105"/>
      <c r="AM100" s="72"/>
    </row>
    <row r="101" spans="1:39" ht="13" x14ac:dyDescent="0.3">
      <c r="A101" s="39"/>
      <c r="B101" s="26"/>
      <c r="C101" s="40"/>
      <c r="D101" s="41"/>
      <c r="E101" s="157"/>
      <c r="F101" s="40"/>
      <c r="G101" s="41"/>
      <c r="H101" s="157"/>
      <c r="I101" s="40"/>
      <c r="J101" s="41"/>
      <c r="K101" s="309"/>
      <c r="L101" s="40"/>
      <c r="M101" s="41"/>
      <c r="N101" s="309"/>
      <c r="O101" s="40"/>
      <c r="P101" s="41"/>
      <c r="Q101" s="157"/>
      <c r="R101" s="40"/>
      <c r="S101" s="41"/>
      <c r="T101" s="157"/>
      <c r="U101" s="40"/>
      <c r="V101" s="41"/>
      <c r="W101" s="157"/>
      <c r="X101" s="41"/>
      <c r="Y101" s="41"/>
      <c r="Z101" s="41"/>
      <c r="AA101" s="41"/>
      <c r="AB101" s="41"/>
      <c r="AC101" s="41"/>
      <c r="AD101" s="41"/>
      <c r="AE101" s="41"/>
      <c r="AF101" s="41"/>
      <c r="AG101" s="169"/>
      <c r="AH101" s="74"/>
      <c r="AI101" s="315"/>
      <c r="AJ101" s="165"/>
      <c r="AK101" s="42"/>
      <c r="AL101" s="105"/>
      <c r="AM101" s="72"/>
    </row>
    <row r="102" spans="1:39" x14ac:dyDescent="0.25">
      <c r="A102" s="35" t="s">
        <v>89</v>
      </c>
      <c r="B102" s="36" t="s">
        <v>3</v>
      </c>
      <c r="C102" s="37"/>
      <c r="D102" s="212"/>
      <c r="E102" s="106"/>
      <c r="F102" s="37"/>
      <c r="G102" s="212"/>
      <c r="H102" s="106"/>
      <c r="I102" s="140">
        <v>1</v>
      </c>
      <c r="J102" s="231">
        <v>1</v>
      </c>
      <c r="K102" s="308">
        <v>1</v>
      </c>
      <c r="L102" s="140">
        <f>L30/(I30+L30)</f>
        <v>0.79923999108689792</v>
      </c>
      <c r="M102" s="231">
        <f>M30/(J30+M30)</f>
        <v>0.79923999108689792</v>
      </c>
      <c r="N102" s="308">
        <f>N30/(K30+N30)</f>
        <v>0.79923999108689792</v>
      </c>
      <c r="O102" s="37"/>
      <c r="P102" s="212"/>
      <c r="Q102" s="106"/>
      <c r="R102" s="37"/>
      <c r="S102" s="212"/>
      <c r="T102" s="106"/>
      <c r="U102" s="37"/>
      <c r="V102" s="212"/>
      <c r="W102" s="106"/>
      <c r="X102" s="212"/>
      <c r="Y102" s="212"/>
      <c r="Z102" s="212"/>
      <c r="AA102" s="212"/>
      <c r="AB102" s="212"/>
      <c r="AC102" s="212"/>
      <c r="AD102" s="212"/>
      <c r="AE102" s="212"/>
      <c r="AF102" s="212"/>
      <c r="AG102" s="48"/>
      <c r="AH102" s="133"/>
      <c r="AI102" s="313"/>
      <c r="AJ102" s="37"/>
      <c r="AK102" s="212"/>
      <c r="AL102" s="106"/>
      <c r="AM102" s="72" t="s">
        <v>158</v>
      </c>
    </row>
    <row r="103" spans="1:39" ht="13" x14ac:dyDescent="0.3">
      <c r="A103" s="38" t="s">
        <v>90</v>
      </c>
      <c r="B103" s="36" t="s">
        <v>2</v>
      </c>
      <c r="C103" s="37"/>
      <c r="D103" s="212"/>
      <c r="E103" s="106"/>
      <c r="F103" s="37"/>
      <c r="G103" s="212"/>
      <c r="H103" s="106"/>
      <c r="I103" s="37">
        <f>I$53*I102</f>
        <v>5.65</v>
      </c>
      <c r="J103" s="212">
        <f>J$53*J102</f>
        <v>5.65</v>
      </c>
      <c r="K103" s="310">
        <f>K$53*K102</f>
        <v>5.65</v>
      </c>
      <c r="L103" s="37">
        <f>L$56*L102</f>
        <v>0.23977199732606935</v>
      </c>
      <c r="M103" s="212">
        <f>M$56*M102</f>
        <v>0.23977199732606935</v>
      </c>
      <c r="N103" s="310">
        <f>N$56*N102</f>
        <v>0.23977199732606935</v>
      </c>
      <c r="O103" s="37"/>
      <c r="P103" s="212"/>
      <c r="Q103" s="106"/>
      <c r="R103" s="37"/>
      <c r="S103" s="212"/>
      <c r="T103" s="106"/>
      <c r="U103" s="37"/>
      <c r="V103" s="212"/>
      <c r="W103" s="106"/>
      <c r="X103" s="212"/>
      <c r="Y103" s="212"/>
      <c r="Z103" s="212"/>
      <c r="AA103" s="212"/>
      <c r="AB103" s="212"/>
      <c r="AC103" s="212"/>
      <c r="AD103" s="212"/>
      <c r="AE103" s="212"/>
      <c r="AF103" s="212"/>
      <c r="AG103" s="201">
        <f>SQRT(SUMSQ(I103,L103))</f>
        <v>5.6550853760753901</v>
      </c>
      <c r="AH103" s="249">
        <f>SQRT(SUMSQ(J103,M103))</f>
        <v>5.6550853760753901</v>
      </c>
      <c r="AI103" s="314">
        <f>SQRT(SUMSQ(K103,N103))</f>
        <v>5.6550853760753901</v>
      </c>
      <c r="AJ103" s="166"/>
      <c r="AK103" s="259"/>
      <c r="AL103" s="107"/>
      <c r="AM103" s="72" t="s">
        <v>34</v>
      </c>
    </row>
    <row r="104" spans="1:39" ht="13" x14ac:dyDescent="0.3">
      <c r="A104" s="39"/>
      <c r="B104" s="26"/>
      <c r="C104" s="40"/>
      <c r="D104" s="41"/>
      <c r="E104" s="157"/>
      <c r="F104" s="40"/>
      <c r="G104" s="41"/>
      <c r="H104" s="157"/>
      <c r="I104" s="40"/>
      <c r="J104" s="41"/>
      <c r="K104" s="309"/>
      <c r="L104" s="40"/>
      <c r="M104" s="41"/>
      <c r="N104" s="309"/>
      <c r="O104" s="40"/>
      <c r="P104" s="41"/>
      <c r="Q104" s="157"/>
      <c r="R104" s="40"/>
      <c r="S104" s="41"/>
      <c r="T104" s="157"/>
      <c r="U104" s="40"/>
      <c r="V104" s="41"/>
      <c r="W104" s="157"/>
      <c r="X104" s="41"/>
      <c r="Y104" s="41"/>
      <c r="Z104" s="41"/>
      <c r="AA104" s="41"/>
      <c r="AB104" s="41"/>
      <c r="AC104" s="41"/>
      <c r="AD104" s="41"/>
      <c r="AE104" s="41"/>
      <c r="AF104" s="41"/>
      <c r="AG104" s="169"/>
      <c r="AH104" s="74"/>
      <c r="AI104" s="315"/>
      <c r="AJ104" s="165"/>
      <c r="AK104" s="42"/>
      <c r="AL104" s="105"/>
      <c r="AM104" s="72"/>
    </row>
    <row r="105" spans="1:39" ht="13" x14ac:dyDescent="0.3">
      <c r="A105" s="39"/>
      <c r="B105" s="26"/>
      <c r="C105" s="40"/>
      <c r="D105" s="41"/>
      <c r="E105" s="157"/>
      <c r="F105" s="40"/>
      <c r="G105" s="41"/>
      <c r="H105" s="157"/>
      <c r="I105" s="40"/>
      <c r="J105" s="41"/>
      <c r="K105" s="309"/>
      <c r="L105" s="40"/>
      <c r="M105" s="41"/>
      <c r="N105" s="309"/>
      <c r="O105" s="40"/>
      <c r="P105" s="41"/>
      <c r="Q105" s="157"/>
      <c r="R105" s="40"/>
      <c r="S105" s="41"/>
      <c r="T105" s="157"/>
      <c r="U105" s="40"/>
      <c r="V105" s="41"/>
      <c r="W105" s="157"/>
      <c r="X105" s="41"/>
      <c r="Y105" s="41"/>
      <c r="Z105" s="41"/>
      <c r="AA105" s="41"/>
      <c r="AB105" s="41"/>
      <c r="AC105" s="41"/>
      <c r="AD105" s="41"/>
      <c r="AE105" s="41"/>
      <c r="AF105" s="41"/>
      <c r="AG105" s="169"/>
      <c r="AH105" s="74"/>
      <c r="AI105" s="315"/>
      <c r="AJ105" s="165"/>
      <c r="AK105" s="42"/>
      <c r="AL105" s="105"/>
      <c r="AM105" s="72"/>
    </row>
    <row r="106" spans="1:39" x14ac:dyDescent="0.25">
      <c r="A106" s="122" t="s">
        <v>103</v>
      </c>
      <c r="B106" s="123" t="s">
        <v>3</v>
      </c>
      <c r="C106" s="140">
        <v>1</v>
      </c>
      <c r="D106" s="231">
        <v>1</v>
      </c>
      <c r="E106" s="308">
        <v>1</v>
      </c>
      <c r="F106" s="140">
        <v>1</v>
      </c>
      <c r="G106" s="231">
        <v>1</v>
      </c>
      <c r="H106" s="308">
        <v>1</v>
      </c>
      <c r="I106" s="140">
        <v>1</v>
      </c>
      <c r="J106" s="231">
        <v>1</v>
      </c>
      <c r="K106" s="308">
        <v>1</v>
      </c>
      <c r="L106" s="140">
        <v>1</v>
      </c>
      <c r="M106" s="231">
        <v>1</v>
      </c>
      <c r="N106" s="308">
        <v>1</v>
      </c>
      <c r="O106" s="37"/>
      <c r="P106" s="212"/>
      <c r="Q106" s="106"/>
      <c r="R106" s="37"/>
      <c r="S106" s="212"/>
      <c r="T106" s="106"/>
      <c r="U106" s="37"/>
      <c r="V106" s="212"/>
      <c r="W106" s="106"/>
      <c r="X106" s="212"/>
      <c r="Y106" s="212"/>
      <c r="Z106" s="212"/>
      <c r="AA106" s="212"/>
      <c r="AB106" s="212"/>
      <c r="AC106" s="212"/>
      <c r="AD106" s="212"/>
      <c r="AE106" s="212"/>
      <c r="AF106" s="212"/>
      <c r="AG106" s="48"/>
      <c r="AH106" s="133"/>
      <c r="AI106" s="313"/>
      <c r="AJ106" s="37"/>
      <c r="AK106" s="212"/>
      <c r="AL106" s="106"/>
      <c r="AM106" s="72" t="s">
        <v>24</v>
      </c>
    </row>
    <row r="107" spans="1:39" ht="13" x14ac:dyDescent="0.3">
      <c r="A107" s="124" t="s">
        <v>104</v>
      </c>
      <c r="B107" s="123" t="s">
        <v>2</v>
      </c>
      <c r="C107" s="140">
        <f>C$54*C106</f>
        <v>5.65</v>
      </c>
      <c r="D107" s="231">
        <f>D$54*D106</f>
        <v>5.65</v>
      </c>
      <c r="E107" s="308">
        <f>E$54*E106</f>
        <v>5.65</v>
      </c>
      <c r="F107" s="140">
        <f>F$57*F106</f>
        <v>0.3</v>
      </c>
      <c r="G107" s="231">
        <f>G$57*G106</f>
        <v>0.3</v>
      </c>
      <c r="H107" s="308">
        <f>H$57*H106</f>
        <v>0.3</v>
      </c>
      <c r="I107" s="140">
        <f>I$54*I106</f>
        <v>5.65</v>
      </c>
      <c r="J107" s="231">
        <f>J$54*J106</f>
        <v>5.65</v>
      </c>
      <c r="K107" s="308">
        <f>K$54*K106</f>
        <v>5.65</v>
      </c>
      <c r="L107" s="140">
        <f>L$57*L106</f>
        <v>0.3</v>
      </c>
      <c r="M107" s="231">
        <f>M$57*M106</f>
        <v>0.3</v>
      </c>
      <c r="N107" s="308">
        <f>N$57*N106</f>
        <v>0.3</v>
      </c>
      <c r="O107" s="37"/>
      <c r="P107" s="212"/>
      <c r="Q107" s="106"/>
      <c r="R107" s="37"/>
      <c r="S107" s="212"/>
      <c r="T107" s="106"/>
      <c r="U107" s="37"/>
      <c r="V107" s="212"/>
      <c r="W107" s="106"/>
      <c r="X107" s="212"/>
      <c r="Y107" s="212"/>
      <c r="Z107" s="212"/>
      <c r="AA107" s="212"/>
      <c r="AB107" s="212"/>
      <c r="AC107" s="212"/>
      <c r="AD107" s="212"/>
      <c r="AE107" s="212"/>
      <c r="AF107" s="212"/>
      <c r="AG107" s="201">
        <f>SQRT(SUMSQ(C107,F107,I107,L107))</f>
        <v>8.0015623474419044</v>
      </c>
      <c r="AH107" s="249">
        <f>SQRT(SUMSQ(D107,G107,J107,M107))</f>
        <v>8.0015623474419044</v>
      </c>
      <c r="AI107" s="314">
        <f>SQRT(SUMSQ(E107,H107,K107,N107))</f>
        <v>8.0015623474419044</v>
      </c>
      <c r="AJ107" s="166"/>
      <c r="AK107" s="259"/>
      <c r="AL107" s="107"/>
      <c r="AM107" s="72" t="s">
        <v>105</v>
      </c>
    </row>
    <row r="108" spans="1:39" ht="13" x14ac:dyDescent="0.3">
      <c r="A108" s="122" t="s">
        <v>240</v>
      </c>
      <c r="B108" s="123" t="s">
        <v>3</v>
      </c>
      <c r="C108" s="140">
        <v>1</v>
      </c>
      <c r="D108" s="231">
        <v>1</v>
      </c>
      <c r="E108" s="308">
        <v>1</v>
      </c>
      <c r="F108" s="140">
        <v>1</v>
      </c>
      <c r="G108" s="231">
        <v>1</v>
      </c>
      <c r="H108" s="308">
        <v>1</v>
      </c>
      <c r="I108" s="140">
        <v>1</v>
      </c>
      <c r="J108" s="231">
        <v>1</v>
      </c>
      <c r="K108" s="308">
        <v>1</v>
      </c>
      <c r="L108" s="140">
        <v>1</v>
      </c>
      <c r="M108" s="231">
        <v>1</v>
      </c>
      <c r="N108" s="308">
        <v>1</v>
      </c>
      <c r="O108" s="37"/>
      <c r="P108" s="212"/>
      <c r="Q108" s="106"/>
      <c r="R108" s="37"/>
      <c r="S108" s="212"/>
      <c r="T108" s="106"/>
      <c r="U108" s="37"/>
      <c r="V108" s="212"/>
      <c r="W108" s="106"/>
      <c r="X108" s="212"/>
      <c r="Y108" s="212"/>
      <c r="Z108" s="212"/>
      <c r="AA108" s="212"/>
      <c r="AB108" s="212"/>
      <c r="AC108" s="212"/>
      <c r="AD108" s="212"/>
      <c r="AE108" s="212"/>
      <c r="AF108" s="212"/>
      <c r="AG108" s="201"/>
      <c r="AH108" s="249"/>
      <c r="AI108" s="314"/>
      <c r="AJ108" s="166"/>
      <c r="AK108" s="259"/>
      <c r="AL108" s="107"/>
      <c r="AM108" s="72" t="s">
        <v>24</v>
      </c>
    </row>
    <row r="109" spans="1:39" ht="13" x14ac:dyDescent="0.3">
      <c r="A109" s="124" t="s">
        <v>241</v>
      </c>
      <c r="B109" s="123" t="s">
        <v>2</v>
      </c>
      <c r="C109" s="140">
        <f>C$54*C108</f>
        <v>5.65</v>
      </c>
      <c r="D109" s="231">
        <f>D$54*D108</f>
        <v>5.65</v>
      </c>
      <c r="E109" s="308">
        <f>E$54*E108</f>
        <v>5.65</v>
      </c>
      <c r="F109" s="140">
        <f>F$57*F108</f>
        <v>0.3</v>
      </c>
      <c r="G109" s="231">
        <f>G$57*G108</f>
        <v>0.3</v>
      </c>
      <c r="H109" s="308">
        <f>H$57*H108</f>
        <v>0.3</v>
      </c>
      <c r="I109" s="140">
        <f>I$54*I108</f>
        <v>5.65</v>
      </c>
      <c r="J109" s="231">
        <f>J$54*J108</f>
        <v>5.65</v>
      </c>
      <c r="K109" s="308">
        <f>K$54*K108</f>
        <v>5.65</v>
      </c>
      <c r="L109" s="140">
        <f>L$57*L108</f>
        <v>0.3</v>
      </c>
      <c r="M109" s="231">
        <f>M$57*M108</f>
        <v>0.3</v>
      </c>
      <c r="N109" s="308">
        <f>N$57*N108</f>
        <v>0.3</v>
      </c>
      <c r="O109" s="37"/>
      <c r="P109" s="212"/>
      <c r="Q109" s="106"/>
      <c r="R109" s="37"/>
      <c r="S109" s="212"/>
      <c r="T109" s="106"/>
      <c r="U109" s="37"/>
      <c r="V109" s="212"/>
      <c r="W109" s="106"/>
      <c r="X109" s="212"/>
      <c r="Y109" s="212"/>
      <c r="Z109" s="212"/>
      <c r="AA109" s="212"/>
      <c r="AB109" s="212"/>
      <c r="AC109" s="212"/>
      <c r="AD109" s="212"/>
      <c r="AE109" s="212"/>
      <c r="AF109" s="212"/>
      <c r="AG109" s="201">
        <f>SQRT(SUMSQ(C109,F109,I109,L109))</f>
        <v>8.0015623474419044</v>
      </c>
      <c r="AH109" s="249">
        <f>SQRT(SUMSQ(D109,G109,J109,M109))</f>
        <v>8.0015623474419044</v>
      </c>
      <c r="AI109" s="314">
        <f>SQRT(SUMSQ(E109,H109,K109,N109))</f>
        <v>8.0015623474419044</v>
      </c>
      <c r="AJ109" s="166"/>
      <c r="AK109" s="259"/>
      <c r="AL109" s="107"/>
      <c r="AM109" s="72" t="s">
        <v>242</v>
      </c>
    </row>
    <row r="110" spans="1:39" ht="13" x14ac:dyDescent="0.3">
      <c r="A110" s="39"/>
      <c r="B110" s="26"/>
      <c r="C110" s="40"/>
      <c r="D110" s="41"/>
      <c r="E110" s="309"/>
      <c r="F110" s="40"/>
      <c r="G110" s="41"/>
      <c r="H110" s="309"/>
      <c r="I110" s="40"/>
      <c r="J110" s="41"/>
      <c r="K110" s="309"/>
      <c r="L110" s="40"/>
      <c r="M110" s="41"/>
      <c r="N110" s="309"/>
      <c r="O110" s="40"/>
      <c r="P110" s="41"/>
      <c r="Q110" s="157"/>
      <c r="R110" s="40"/>
      <c r="S110" s="41"/>
      <c r="T110" s="157"/>
      <c r="U110" s="40"/>
      <c r="V110" s="41"/>
      <c r="W110" s="157"/>
      <c r="X110" s="41"/>
      <c r="Y110" s="41"/>
      <c r="Z110" s="41"/>
      <c r="AA110" s="41"/>
      <c r="AB110" s="41"/>
      <c r="AC110" s="41"/>
      <c r="AD110" s="41"/>
      <c r="AE110" s="41"/>
      <c r="AF110" s="41"/>
      <c r="AG110" s="169"/>
      <c r="AH110" s="74"/>
      <c r="AI110" s="315"/>
      <c r="AJ110" s="165"/>
      <c r="AK110" s="42"/>
      <c r="AL110" s="105"/>
      <c r="AM110" s="72"/>
    </row>
    <row r="111" spans="1:39" ht="13" x14ac:dyDescent="0.3">
      <c r="A111" s="39"/>
      <c r="B111" s="26"/>
      <c r="C111" s="40"/>
      <c r="D111" s="41"/>
      <c r="E111" s="309"/>
      <c r="F111" s="40"/>
      <c r="G111" s="41"/>
      <c r="H111" s="309"/>
      <c r="I111" s="40"/>
      <c r="J111" s="41"/>
      <c r="K111" s="309"/>
      <c r="L111" s="40"/>
      <c r="M111" s="41"/>
      <c r="N111" s="309"/>
      <c r="O111" s="40"/>
      <c r="P111" s="41"/>
      <c r="Q111" s="157"/>
      <c r="R111" s="40"/>
      <c r="S111" s="41"/>
      <c r="T111" s="157"/>
      <c r="U111" s="40"/>
      <c r="V111" s="41"/>
      <c r="W111" s="157"/>
      <c r="X111" s="41"/>
      <c r="Y111" s="41"/>
      <c r="Z111" s="41"/>
      <c r="AA111" s="41"/>
      <c r="AB111" s="41"/>
      <c r="AC111" s="41"/>
      <c r="AD111" s="41"/>
      <c r="AE111" s="41"/>
      <c r="AF111" s="41"/>
      <c r="AG111" s="169"/>
      <c r="AH111" s="74"/>
      <c r="AI111" s="315"/>
      <c r="AJ111" s="165"/>
      <c r="AK111" s="42"/>
      <c r="AL111" s="105"/>
      <c r="AM111" s="72"/>
    </row>
    <row r="112" spans="1:39" x14ac:dyDescent="0.25">
      <c r="A112" s="122" t="s">
        <v>91</v>
      </c>
      <c r="B112" s="123" t="s">
        <v>3</v>
      </c>
      <c r="C112" s="140">
        <v>1</v>
      </c>
      <c r="D112" s="231">
        <v>1</v>
      </c>
      <c r="E112" s="308">
        <v>1</v>
      </c>
      <c r="F112" s="140">
        <f>F30/(C30+F30)</f>
        <v>0.79923999108689792</v>
      </c>
      <c r="G112" s="231">
        <f>G30/(D30+G30)</f>
        <v>0.79923999108689792</v>
      </c>
      <c r="H112" s="308">
        <f>H30/(E30+H30)</f>
        <v>0.79923999108689792</v>
      </c>
      <c r="I112" s="140">
        <v>1</v>
      </c>
      <c r="J112" s="231">
        <v>1</v>
      </c>
      <c r="K112" s="308">
        <v>1</v>
      </c>
      <c r="L112" s="140">
        <f>L30/(I30+L30)</f>
        <v>0.79923999108689792</v>
      </c>
      <c r="M112" s="231">
        <f>M30/(J30+M30)</f>
        <v>0.79923999108689792</v>
      </c>
      <c r="N112" s="308">
        <f>N30/(K30+N30)</f>
        <v>0.79923999108689792</v>
      </c>
      <c r="O112" s="37"/>
      <c r="P112" s="212"/>
      <c r="Q112" s="106"/>
      <c r="R112" s="37"/>
      <c r="S112" s="212"/>
      <c r="T112" s="106"/>
      <c r="U112" s="37"/>
      <c r="V112" s="212"/>
      <c r="W112" s="106"/>
      <c r="X112" s="212"/>
      <c r="Y112" s="212"/>
      <c r="Z112" s="212"/>
      <c r="AA112" s="212"/>
      <c r="AB112" s="212"/>
      <c r="AC112" s="212"/>
      <c r="AD112" s="212"/>
      <c r="AE112" s="212"/>
      <c r="AF112" s="212"/>
      <c r="AG112" s="48"/>
      <c r="AH112" s="133"/>
      <c r="AI112" s="313"/>
      <c r="AJ112" s="37"/>
      <c r="AK112" s="212"/>
      <c r="AL112" s="106"/>
      <c r="AM112" s="72" t="s">
        <v>158</v>
      </c>
    </row>
    <row r="113" spans="1:39" ht="13" x14ac:dyDescent="0.3">
      <c r="A113" s="124" t="s">
        <v>92</v>
      </c>
      <c r="B113" s="123" t="s">
        <v>2</v>
      </c>
      <c r="C113" s="37">
        <f>C$53*C112</f>
        <v>5.65</v>
      </c>
      <c r="D113" s="212">
        <f>D$53*D112</f>
        <v>5.65</v>
      </c>
      <c r="E113" s="310">
        <f>E$53*E112</f>
        <v>5.65</v>
      </c>
      <c r="F113" s="37">
        <f>F$56*F112</f>
        <v>0.23977199732606935</v>
      </c>
      <c r="G113" s="212">
        <f>G$56*G112</f>
        <v>0.23977199732606935</v>
      </c>
      <c r="H113" s="310">
        <f>H$56*H112</f>
        <v>0.23977199732606935</v>
      </c>
      <c r="I113" s="37">
        <f>I$53*I112</f>
        <v>5.65</v>
      </c>
      <c r="J113" s="212">
        <f>J$53*J112</f>
        <v>5.65</v>
      </c>
      <c r="K113" s="310">
        <f>K$53*K112</f>
        <v>5.65</v>
      </c>
      <c r="L113" s="37">
        <f>L$56*L112</f>
        <v>0.23977199732606935</v>
      </c>
      <c r="M113" s="212">
        <f>M$56*M112</f>
        <v>0.23977199732606935</v>
      </c>
      <c r="N113" s="310">
        <f>N$56*N112</f>
        <v>0.23977199732606935</v>
      </c>
      <c r="O113" s="37"/>
      <c r="P113" s="212"/>
      <c r="Q113" s="106"/>
      <c r="R113" s="37"/>
      <c r="S113" s="212"/>
      <c r="T113" s="106"/>
      <c r="U113" s="37"/>
      <c r="V113" s="212"/>
      <c r="W113" s="106"/>
      <c r="X113" s="212"/>
      <c r="Y113" s="212"/>
      <c r="Z113" s="212"/>
      <c r="AA113" s="212"/>
      <c r="AB113" s="212"/>
      <c r="AC113" s="212"/>
      <c r="AD113" s="212"/>
      <c r="AE113" s="212"/>
      <c r="AF113" s="212"/>
      <c r="AG113" s="201">
        <f>SQRT(SUMSQ(C113,F113,I113,L113))</f>
        <v>7.9974984352235712</v>
      </c>
      <c r="AH113" s="249">
        <f>SQRT(SUMSQ(D113,G113,J113,M113))</f>
        <v>7.9974984352235712</v>
      </c>
      <c r="AI113" s="314">
        <f>SQRT(SUMSQ(E113,H113,K113,N113))</f>
        <v>7.9974984352235712</v>
      </c>
      <c r="AJ113" s="166"/>
      <c r="AK113" s="259"/>
      <c r="AL113" s="107"/>
      <c r="AM113" s="72" t="s">
        <v>46</v>
      </c>
    </row>
    <row r="114" spans="1:39" ht="13" x14ac:dyDescent="0.3">
      <c r="A114" s="39"/>
      <c r="B114" s="26"/>
      <c r="C114" s="40"/>
      <c r="D114" s="41"/>
      <c r="E114" s="309"/>
      <c r="F114" s="19"/>
      <c r="G114" s="41"/>
      <c r="H114" s="309"/>
      <c r="I114" s="40"/>
      <c r="J114" s="41"/>
      <c r="K114" s="309"/>
      <c r="L114" s="40"/>
      <c r="M114" s="41"/>
      <c r="N114" s="309"/>
      <c r="O114" s="40"/>
      <c r="P114" s="41"/>
      <c r="Q114" s="157"/>
      <c r="R114" s="40"/>
      <c r="S114" s="41"/>
      <c r="T114" s="157"/>
      <c r="U114" s="40"/>
      <c r="V114" s="41"/>
      <c r="W114" s="157"/>
      <c r="X114" s="41"/>
      <c r="Y114" s="41"/>
      <c r="Z114" s="41"/>
      <c r="AA114" s="41"/>
      <c r="AB114" s="41"/>
      <c r="AC114" s="41"/>
      <c r="AD114" s="41"/>
      <c r="AE114" s="41"/>
      <c r="AF114" s="41"/>
      <c r="AG114" s="169"/>
      <c r="AH114" s="74"/>
      <c r="AI114" s="315"/>
      <c r="AJ114" s="165"/>
      <c r="AK114" s="42"/>
      <c r="AL114" s="105"/>
      <c r="AM114" s="72"/>
    </row>
    <row r="115" spans="1:39" ht="13" x14ac:dyDescent="0.3">
      <c r="A115" s="39"/>
      <c r="B115" s="26"/>
      <c r="C115" s="40"/>
      <c r="D115" s="41"/>
      <c r="E115" s="309"/>
      <c r="F115" s="40"/>
      <c r="G115" s="41"/>
      <c r="H115" s="309"/>
      <c r="I115" s="40"/>
      <c r="J115" s="41"/>
      <c r="K115" s="309"/>
      <c r="L115" s="40"/>
      <c r="M115" s="41"/>
      <c r="N115" s="309"/>
      <c r="O115" s="40"/>
      <c r="P115" s="41"/>
      <c r="Q115" s="157"/>
      <c r="R115" s="40"/>
      <c r="S115" s="41"/>
      <c r="T115" s="157"/>
      <c r="U115" s="40"/>
      <c r="V115" s="41"/>
      <c r="W115" s="157"/>
      <c r="X115" s="41"/>
      <c r="Y115" s="41"/>
      <c r="Z115" s="41"/>
      <c r="AA115" s="41"/>
      <c r="AB115" s="41"/>
      <c r="AC115" s="41"/>
      <c r="AD115" s="41"/>
      <c r="AE115" s="41"/>
      <c r="AF115" s="41"/>
      <c r="AG115" s="169"/>
      <c r="AH115" s="74"/>
      <c r="AI115" s="315"/>
      <c r="AJ115" s="165"/>
      <c r="AK115" s="42"/>
      <c r="AL115" s="105"/>
      <c r="AM115" s="72"/>
    </row>
    <row r="116" spans="1:39" x14ac:dyDescent="0.25">
      <c r="A116" s="132" t="s">
        <v>106</v>
      </c>
      <c r="B116" s="193" t="s">
        <v>3</v>
      </c>
      <c r="C116" s="140">
        <v>1</v>
      </c>
      <c r="D116" s="231">
        <v>1</v>
      </c>
      <c r="E116" s="308">
        <v>1</v>
      </c>
      <c r="F116" s="140">
        <v>1</v>
      </c>
      <c r="G116" s="231">
        <v>1</v>
      </c>
      <c r="H116" s="308">
        <v>1</v>
      </c>
      <c r="I116" s="37"/>
      <c r="J116" s="212"/>
      <c r="K116" s="310"/>
      <c r="L116" s="37"/>
      <c r="M116" s="212"/>
      <c r="N116" s="310"/>
      <c r="O116" s="37">
        <v>1</v>
      </c>
      <c r="P116" s="212">
        <v>1</v>
      </c>
      <c r="Q116" s="310">
        <v>1</v>
      </c>
      <c r="R116" s="37">
        <v>1</v>
      </c>
      <c r="S116" s="212">
        <v>1</v>
      </c>
      <c r="T116" s="310">
        <v>1</v>
      </c>
      <c r="U116" s="37">
        <v>1</v>
      </c>
      <c r="V116" s="212">
        <v>1</v>
      </c>
      <c r="W116" s="310">
        <v>1</v>
      </c>
      <c r="X116" s="419"/>
      <c r="Y116" s="419"/>
      <c r="Z116" s="419"/>
      <c r="AA116" s="419"/>
      <c r="AB116" s="419"/>
      <c r="AC116" s="419"/>
      <c r="AD116" s="419"/>
      <c r="AE116" s="419"/>
      <c r="AF116" s="419"/>
      <c r="AG116" s="48"/>
      <c r="AH116" s="133"/>
      <c r="AI116" s="313"/>
      <c r="AJ116" s="37"/>
      <c r="AK116" s="212"/>
      <c r="AL116" s="106"/>
      <c r="AM116" s="195" t="s">
        <v>24</v>
      </c>
    </row>
    <row r="117" spans="1:39" ht="13" x14ac:dyDescent="0.3">
      <c r="A117" s="194" t="s">
        <v>107</v>
      </c>
      <c r="B117" s="193" t="s">
        <v>2</v>
      </c>
      <c r="C117" s="140">
        <f>C$54*C116</f>
        <v>5.65</v>
      </c>
      <c r="D117" s="231">
        <f>D$54*D116</f>
        <v>5.65</v>
      </c>
      <c r="E117" s="308">
        <f>E$54*E116</f>
        <v>5.65</v>
      </c>
      <c r="F117" s="140">
        <f>F$57*F116</f>
        <v>0.3</v>
      </c>
      <c r="G117" s="231">
        <f>G$57*G116</f>
        <v>0.3</v>
      </c>
      <c r="H117" s="308">
        <f>H$57*H116</f>
        <v>0.3</v>
      </c>
      <c r="I117" s="37"/>
      <c r="J117" s="212"/>
      <c r="K117" s="310"/>
      <c r="L117" s="37"/>
      <c r="M117" s="212"/>
      <c r="N117" s="310"/>
      <c r="O117" s="37">
        <f>O$58*O116</f>
        <v>8</v>
      </c>
      <c r="P117" s="212">
        <f>P$58*P116</f>
        <v>8</v>
      </c>
      <c r="Q117" s="310">
        <f>Q$58*Q116</f>
        <v>8</v>
      </c>
      <c r="R117" s="37">
        <f>R$62*R116</f>
        <v>5.4499999999999957</v>
      </c>
      <c r="S117" s="212">
        <f>S$62*S116</f>
        <v>6.3000000000000043</v>
      </c>
      <c r="T117" s="310">
        <f>T$62*T116</f>
        <v>6.3999999999999986</v>
      </c>
      <c r="U117" s="37">
        <f>U$63*U116</f>
        <v>15</v>
      </c>
      <c r="V117" s="212">
        <f>V$63*V116</f>
        <v>15</v>
      </c>
      <c r="W117" s="310">
        <f>W$63*W116</f>
        <v>15</v>
      </c>
      <c r="X117" s="419"/>
      <c r="Y117" s="419"/>
      <c r="Z117" s="419"/>
      <c r="AA117" s="419"/>
      <c r="AB117" s="419"/>
      <c r="AC117" s="419"/>
      <c r="AD117" s="419"/>
      <c r="AE117" s="419"/>
      <c r="AF117" s="419"/>
      <c r="AG117" s="201">
        <f>SQRT(SUMSQ(C117,F117))+SUM(O117,R117,U117)</f>
        <v>34.107958995963116</v>
      </c>
      <c r="AH117" s="249">
        <f>SQRT(SUMSQ(D117,G117))+SUM(P117,S117,V117)</f>
        <v>34.957958995963125</v>
      </c>
      <c r="AI117" s="314">
        <f>SQRT(SUMSQ(E117,H117))+SUM(Q117,T117,W117)</f>
        <v>35.057958995963119</v>
      </c>
      <c r="AJ117" s="166"/>
      <c r="AK117" s="259"/>
      <c r="AL117" s="107"/>
      <c r="AM117" s="58" t="s">
        <v>110</v>
      </c>
    </row>
    <row r="118" spans="1:39" ht="13" x14ac:dyDescent="0.3">
      <c r="A118" s="132" t="s">
        <v>243</v>
      </c>
      <c r="B118" s="193" t="s">
        <v>3</v>
      </c>
      <c r="C118" s="140">
        <v>1</v>
      </c>
      <c r="D118" s="231">
        <v>1</v>
      </c>
      <c r="E118" s="308">
        <v>1</v>
      </c>
      <c r="F118" s="140">
        <v>1</v>
      </c>
      <c r="G118" s="231">
        <v>1</v>
      </c>
      <c r="H118" s="308">
        <v>1</v>
      </c>
      <c r="I118" s="37"/>
      <c r="J118" s="212"/>
      <c r="K118" s="310"/>
      <c r="L118" s="37"/>
      <c r="M118" s="212"/>
      <c r="N118" s="310"/>
      <c r="O118" s="37">
        <v>1</v>
      </c>
      <c r="P118" s="212">
        <v>1</v>
      </c>
      <c r="Q118" s="310">
        <v>1</v>
      </c>
      <c r="R118" s="37">
        <v>1</v>
      </c>
      <c r="S118" s="212">
        <v>1</v>
      </c>
      <c r="T118" s="310">
        <v>1</v>
      </c>
      <c r="U118" s="37">
        <v>1</v>
      </c>
      <c r="V118" s="212">
        <v>1</v>
      </c>
      <c r="W118" s="310">
        <v>1</v>
      </c>
      <c r="X118" s="419"/>
      <c r="Y118" s="419"/>
      <c r="Z118" s="419"/>
      <c r="AA118" s="419"/>
      <c r="AB118" s="419"/>
      <c r="AC118" s="419"/>
      <c r="AD118" s="419"/>
      <c r="AE118" s="419"/>
      <c r="AF118" s="419"/>
      <c r="AG118" s="201"/>
      <c r="AH118" s="249"/>
      <c r="AI118" s="314"/>
      <c r="AJ118" s="166"/>
      <c r="AK118" s="259"/>
      <c r="AL118" s="107"/>
      <c r="AM118" s="195" t="s">
        <v>24</v>
      </c>
    </row>
    <row r="119" spans="1:39" ht="13" x14ac:dyDescent="0.3">
      <c r="A119" s="194" t="s">
        <v>244</v>
      </c>
      <c r="B119" s="193" t="s">
        <v>2</v>
      </c>
      <c r="C119" s="140">
        <f>C$54*C118</f>
        <v>5.65</v>
      </c>
      <c r="D119" s="231">
        <f>D$54*D118</f>
        <v>5.65</v>
      </c>
      <c r="E119" s="308">
        <f>E$54*E118</f>
        <v>5.65</v>
      </c>
      <c r="F119" s="140">
        <f>F$57*F118</f>
        <v>0.3</v>
      </c>
      <c r="G119" s="231">
        <f>G$57*G118</f>
        <v>0.3</v>
      </c>
      <c r="H119" s="308">
        <f>H$57*H118</f>
        <v>0.3</v>
      </c>
      <c r="I119" s="37"/>
      <c r="J119" s="212"/>
      <c r="K119" s="310"/>
      <c r="L119" s="37"/>
      <c r="M119" s="212"/>
      <c r="N119" s="310"/>
      <c r="O119" s="37">
        <f>O$58*O118</f>
        <v>8</v>
      </c>
      <c r="P119" s="212">
        <f>P$58*P118</f>
        <v>8</v>
      </c>
      <c r="Q119" s="310">
        <f>Q$58*Q118</f>
        <v>8</v>
      </c>
      <c r="R119" s="37">
        <f>R$62*R118</f>
        <v>5.4499999999999957</v>
      </c>
      <c r="S119" s="212">
        <f>S$62*S118</f>
        <v>6.3000000000000043</v>
      </c>
      <c r="T119" s="310">
        <f>T$62*T118</f>
        <v>6.3999999999999986</v>
      </c>
      <c r="U119" s="37">
        <f>U$63*U118</f>
        <v>15</v>
      </c>
      <c r="V119" s="212">
        <f>V$63*V118</f>
        <v>15</v>
      </c>
      <c r="W119" s="310">
        <f>W$63*W118</f>
        <v>15</v>
      </c>
      <c r="X119" s="419"/>
      <c r="Y119" s="419"/>
      <c r="Z119" s="419"/>
      <c r="AA119" s="419"/>
      <c r="AB119" s="419"/>
      <c r="AC119" s="419"/>
      <c r="AD119" s="419"/>
      <c r="AE119" s="419"/>
      <c r="AF119" s="419"/>
      <c r="AG119" s="201">
        <f>SQRT(SUMSQ(C119,F119))+SUM(O119,R119,U119)</f>
        <v>34.107958995963116</v>
      </c>
      <c r="AH119" s="249">
        <f>SQRT(SUMSQ(D119,G119))+SUM(P119,S119,V119)</f>
        <v>34.957958995963125</v>
      </c>
      <c r="AI119" s="314">
        <f>SQRT(SUMSQ(E119,H119))+SUM(Q119,T119,W119)</f>
        <v>35.057958995963119</v>
      </c>
      <c r="AJ119" s="166"/>
      <c r="AK119" s="259"/>
      <c r="AL119" s="107"/>
      <c r="AM119" s="58" t="s">
        <v>245</v>
      </c>
    </row>
    <row r="120" spans="1:39" ht="13" x14ac:dyDescent="0.3">
      <c r="A120" s="39"/>
      <c r="B120" s="26"/>
      <c r="C120" s="40"/>
      <c r="D120" s="41"/>
      <c r="E120" s="157"/>
      <c r="F120" s="40"/>
      <c r="G120" s="41"/>
      <c r="H120" s="157"/>
      <c r="I120" s="40"/>
      <c r="J120" s="41"/>
      <c r="K120" s="309"/>
      <c r="L120" s="40"/>
      <c r="M120" s="41"/>
      <c r="N120" s="309"/>
      <c r="O120" s="40"/>
      <c r="P120" s="292"/>
      <c r="Q120" s="309"/>
      <c r="R120" s="40"/>
      <c r="S120" s="41"/>
      <c r="T120" s="309"/>
      <c r="U120" s="40"/>
      <c r="V120" s="41"/>
      <c r="W120" s="309"/>
      <c r="X120" s="343"/>
      <c r="Y120" s="343"/>
      <c r="Z120" s="343"/>
      <c r="AA120" s="343"/>
      <c r="AB120" s="343"/>
      <c r="AC120" s="343"/>
      <c r="AD120" s="343"/>
      <c r="AE120" s="343"/>
      <c r="AF120" s="343"/>
      <c r="AG120" s="169"/>
      <c r="AH120" s="74"/>
      <c r="AI120" s="315"/>
      <c r="AJ120" s="165"/>
      <c r="AK120" s="42"/>
      <c r="AL120" s="105"/>
      <c r="AM120" s="72"/>
    </row>
    <row r="121" spans="1:39" ht="13" x14ac:dyDescent="0.3">
      <c r="A121" s="39"/>
      <c r="B121" s="26"/>
      <c r="C121" s="40"/>
      <c r="D121" s="41"/>
      <c r="E121" s="157"/>
      <c r="F121" s="40"/>
      <c r="G121" s="41"/>
      <c r="H121" s="157"/>
      <c r="I121" s="40"/>
      <c r="J121" s="41"/>
      <c r="K121" s="309"/>
      <c r="L121" s="40"/>
      <c r="M121" s="41"/>
      <c r="N121" s="309"/>
      <c r="O121" s="40"/>
      <c r="P121" s="41"/>
      <c r="Q121" s="309"/>
      <c r="R121" s="40"/>
      <c r="S121" s="41"/>
      <c r="T121" s="309"/>
      <c r="U121" s="40"/>
      <c r="V121" s="41"/>
      <c r="W121" s="309"/>
      <c r="X121" s="343"/>
      <c r="Y121" s="343"/>
      <c r="Z121" s="343"/>
      <c r="AA121" s="343"/>
      <c r="AB121" s="343"/>
      <c r="AC121" s="343"/>
      <c r="AD121" s="343"/>
      <c r="AE121" s="343"/>
      <c r="AF121" s="343"/>
      <c r="AG121" s="169"/>
      <c r="AH121" s="74"/>
      <c r="AI121" s="315"/>
      <c r="AJ121" s="165"/>
      <c r="AK121" s="42"/>
      <c r="AL121" s="105"/>
      <c r="AM121" s="72"/>
    </row>
    <row r="122" spans="1:39" x14ac:dyDescent="0.25">
      <c r="A122" s="132" t="s">
        <v>108</v>
      </c>
      <c r="B122" s="193" t="s">
        <v>3</v>
      </c>
      <c r="C122" s="37"/>
      <c r="D122" s="212"/>
      <c r="E122" s="106"/>
      <c r="F122" s="37"/>
      <c r="G122" s="212"/>
      <c r="H122" s="106"/>
      <c r="I122" s="140">
        <v>1</v>
      </c>
      <c r="J122" s="231">
        <v>1</v>
      </c>
      <c r="K122" s="308">
        <v>1</v>
      </c>
      <c r="L122" s="140">
        <v>1</v>
      </c>
      <c r="M122" s="231">
        <v>1</v>
      </c>
      <c r="N122" s="308">
        <v>1</v>
      </c>
      <c r="O122" s="37">
        <v>1</v>
      </c>
      <c r="P122" s="212">
        <v>1</v>
      </c>
      <c r="Q122" s="310">
        <v>1</v>
      </c>
      <c r="R122" s="37">
        <v>0</v>
      </c>
      <c r="S122" s="212">
        <v>0</v>
      </c>
      <c r="T122" s="310">
        <v>0</v>
      </c>
      <c r="U122" s="37">
        <v>1</v>
      </c>
      <c r="V122" s="212">
        <v>1</v>
      </c>
      <c r="W122" s="310">
        <v>1</v>
      </c>
      <c r="X122" s="419"/>
      <c r="Y122" s="419"/>
      <c r="Z122" s="419"/>
      <c r="AA122" s="419"/>
      <c r="AB122" s="419"/>
      <c r="AC122" s="419"/>
      <c r="AD122" s="419"/>
      <c r="AE122" s="419"/>
      <c r="AF122" s="419"/>
      <c r="AG122" s="48"/>
      <c r="AH122" s="133"/>
      <c r="AI122" s="313"/>
      <c r="AJ122" s="37"/>
      <c r="AK122" s="212"/>
      <c r="AL122" s="106"/>
      <c r="AM122" s="195" t="s">
        <v>24</v>
      </c>
    </row>
    <row r="123" spans="1:39" ht="13" x14ac:dyDescent="0.3">
      <c r="A123" s="194" t="s">
        <v>109</v>
      </c>
      <c r="B123" s="193" t="s">
        <v>2</v>
      </c>
      <c r="C123" s="37"/>
      <c r="D123" s="212"/>
      <c r="E123" s="106"/>
      <c r="F123" s="37"/>
      <c r="G123" s="212"/>
      <c r="H123" s="106"/>
      <c r="I123" s="140">
        <f>I$54*I122</f>
        <v>5.65</v>
      </c>
      <c r="J123" s="231">
        <f>J$54*J122</f>
        <v>5.65</v>
      </c>
      <c r="K123" s="308">
        <f>K$54*K122</f>
        <v>5.65</v>
      </c>
      <c r="L123" s="140">
        <f>L$57*L122</f>
        <v>0.3</v>
      </c>
      <c r="M123" s="231">
        <f>M$57*M122</f>
        <v>0.3</v>
      </c>
      <c r="N123" s="308">
        <f>N$57*N122</f>
        <v>0.3</v>
      </c>
      <c r="O123" s="37">
        <f>O$58*O122</f>
        <v>8</v>
      </c>
      <c r="P123" s="212">
        <f>P$58*P122</f>
        <v>8</v>
      </c>
      <c r="Q123" s="310">
        <f>Q$58*Q122</f>
        <v>8</v>
      </c>
      <c r="R123" s="37">
        <f>R$62*R122</f>
        <v>0</v>
      </c>
      <c r="S123" s="212">
        <f>S$62*S122</f>
        <v>0</v>
      </c>
      <c r="T123" s="310">
        <f>T$62*T122</f>
        <v>0</v>
      </c>
      <c r="U123" s="37">
        <f>U$63*U122</f>
        <v>15</v>
      </c>
      <c r="V123" s="212">
        <f>V$63*V122</f>
        <v>15</v>
      </c>
      <c r="W123" s="310">
        <f>W$63*W122</f>
        <v>15</v>
      </c>
      <c r="X123" s="419"/>
      <c r="Y123" s="419"/>
      <c r="Z123" s="419"/>
      <c r="AA123" s="419"/>
      <c r="AB123" s="419"/>
      <c r="AC123" s="419"/>
      <c r="AD123" s="419"/>
      <c r="AE123" s="419"/>
      <c r="AF123" s="419"/>
      <c r="AG123" s="201">
        <f>SQRT(SUMSQ(I123,L123))+SUM(O123,R123,U123)</f>
        <v>28.657958995963121</v>
      </c>
      <c r="AH123" s="249">
        <f>SQRT(SUMSQ(J123,M123))+SUM(P123,S123,V123)</f>
        <v>28.657958995963121</v>
      </c>
      <c r="AI123" s="314">
        <f>SQRT(SUMSQ(K123,N123))+SUM(Q123,T123,W123)</f>
        <v>28.657958995963121</v>
      </c>
      <c r="AJ123" s="166"/>
      <c r="AK123" s="259"/>
      <c r="AL123" s="107"/>
      <c r="AM123" s="58" t="s">
        <v>111</v>
      </c>
    </row>
    <row r="124" spans="1:39" ht="13" x14ac:dyDescent="0.3">
      <c r="A124" s="132" t="s">
        <v>246</v>
      </c>
      <c r="B124" s="193" t="s">
        <v>3</v>
      </c>
      <c r="C124" s="37"/>
      <c r="D124" s="212"/>
      <c r="E124" s="106"/>
      <c r="F124" s="37"/>
      <c r="G124" s="212"/>
      <c r="H124" s="106"/>
      <c r="I124" s="140">
        <v>1</v>
      </c>
      <c r="J124" s="231">
        <v>1</v>
      </c>
      <c r="K124" s="308">
        <v>1</v>
      </c>
      <c r="L124" s="140">
        <v>1</v>
      </c>
      <c r="M124" s="231">
        <v>1</v>
      </c>
      <c r="N124" s="308">
        <v>1</v>
      </c>
      <c r="O124" s="37">
        <v>1</v>
      </c>
      <c r="P124" s="212">
        <v>1</v>
      </c>
      <c r="Q124" s="310">
        <v>1</v>
      </c>
      <c r="R124" s="37">
        <v>0</v>
      </c>
      <c r="S124" s="212">
        <v>0</v>
      </c>
      <c r="T124" s="310">
        <v>0</v>
      </c>
      <c r="U124" s="37">
        <v>1</v>
      </c>
      <c r="V124" s="212">
        <v>1</v>
      </c>
      <c r="W124" s="310">
        <v>1</v>
      </c>
      <c r="X124" s="419"/>
      <c r="Y124" s="419"/>
      <c r="Z124" s="419"/>
      <c r="AA124" s="419"/>
      <c r="AB124" s="419"/>
      <c r="AC124" s="419"/>
      <c r="AD124" s="419"/>
      <c r="AE124" s="419"/>
      <c r="AF124" s="419"/>
      <c r="AG124" s="201"/>
      <c r="AH124" s="249"/>
      <c r="AI124" s="314"/>
      <c r="AJ124" s="166"/>
      <c r="AK124" s="259"/>
      <c r="AL124" s="107"/>
      <c r="AM124" s="195" t="s">
        <v>24</v>
      </c>
    </row>
    <row r="125" spans="1:39" ht="13" x14ac:dyDescent="0.3">
      <c r="A125" s="194" t="s">
        <v>247</v>
      </c>
      <c r="B125" s="193" t="s">
        <v>2</v>
      </c>
      <c r="C125" s="37"/>
      <c r="D125" s="212"/>
      <c r="E125" s="106"/>
      <c r="F125" s="37"/>
      <c r="G125" s="212"/>
      <c r="H125" s="106"/>
      <c r="I125" s="140">
        <f>I$54*I124</f>
        <v>5.65</v>
      </c>
      <c r="J125" s="231">
        <f>J$54*J124</f>
        <v>5.65</v>
      </c>
      <c r="K125" s="308">
        <f>K$54*K124</f>
        <v>5.65</v>
      </c>
      <c r="L125" s="140">
        <f>L$57*L124</f>
        <v>0.3</v>
      </c>
      <c r="M125" s="231">
        <f>M$57*M124</f>
        <v>0.3</v>
      </c>
      <c r="N125" s="308">
        <f>N$57*N124</f>
        <v>0.3</v>
      </c>
      <c r="O125" s="37">
        <f>O$58*O124</f>
        <v>8</v>
      </c>
      <c r="P125" s="212">
        <f>P$58*P124</f>
        <v>8</v>
      </c>
      <c r="Q125" s="310">
        <f>Q$58*Q124</f>
        <v>8</v>
      </c>
      <c r="R125" s="37">
        <f>R$62*R124</f>
        <v>0</v>
      </c>
      <c r="S125" s="212">
        <f>S$62*S124</f>
        <v>0</v>
      </c>
      <c r="T125" s="310">
        <f>T$62*T124</f>
        <v>0</v>
      </c>
      <c r="U125" s="37">
        <f>U$63*U124</f>
        <v>15</v>
      </c>
      <c r="V125" s="212">
        <f>V$63*V124</f>
        <v>15</v>
      </c>
      <c r="W125" s="310">
        <f>W$63*W124</f>
        <v>15</v>
      </c>
      <c r="X125" s="419"/>
      <c r="Y125" s="419"/>
      <c r="Z125" s="419"/>
      <c r="AA125" s="419"/>
      <c r="AB125" s="419"/>
      <c r="AC125" s="419"/>
      <c r="AD125" s="419"/>
      <c r="AE125" s="419"/>
      <c r="AF125" s="419"/>
      <c r="AG125" s="201">
        <f>SQRT(SUMSQ(I125,L125))+SUM(O125,R125,U125)</f>
        <v>28.657958995963121</v>
      </c>
      <c r="AH125" s="249">
        <f>SQRT(SUMSQ(J125,M125))+SUM(P125,S125,V125)</f>
        <v>28.657958995963121</v>
      </c>
      <c r="AI125" s="314">
        <f>SQRT(SUMSQ(K125,N125))+SUM(Q125,T125,W125)</f>
        <v>28.657958995963121</v>
      </c>
      <c r="AJ125" s="166"/>
      <c r="AK125" s="259"/>
      <c r="AL125" s="107"/>
      <c r="AM125" s="58" t="s">
        <v>248</v>
      </c>
    </row>
    <row r="126" spans="1:39" ht="13" x14ac:dyDescent="0.3">
      <c r="A126" s="39"/>
      <c r="B126" s="26"/>
      <c r="C126" s="40"/>
      <c r="D126" s="41"/>
      <c r="E126" s="157"/>
      <c r="F126" s="40"/>
      <c r="G126" s="41"/>
      <c r="H126" s="157"/>
      <c r="I126" s="40"/>
      <c r="J126" s="41"/>
      <c r="K126" s="309"/>
      <c r="L126" s="40"/>
      <c r="M126" s="41"/>
      <c r="N126" s="309"/>
      <c r="O126" s="40"/>
      <c r="P126" s="41"/>
      <c r="Q126" s="309"/>
      <c r="R126" s="40"/>
      <c r="S126" s="41"/>
      <c r="T126" s="309"/>
      <c r="U126" s="40"/>
      <c r="V126" s="41"/>
      <c r="W126" s="309"/>
      <c r="X126" s="343"/>
      <c r="Y126" s="343"/>
      <c r="Z126" s="343"/>
      <c r="AA126" s="343"/>
      <c r="AB126" s="343"/>
      <c r="AC126" s="343"/>
      <c r="AD126" s="343"/>
      <c r="AE126" s="343"/>
      <c r="AF126" s="343"/>
      <c r="AG126" s="169"/>
      <c r="AH126" s="74"/>
      <c r="AI126" s="315"/>
      <c r="AJ126" s="165"/>
      <c r="AK126" s="42"/>
      <c r="AL126" s="105"/>
      <c r="AM126" s="72"/>
    </row>
    <row r="127" spans="1:39" ht="13" x14ac:dyDescent="0.3">
      <c r="A127" s="39"/>
      <c r="B127" s="26"/>
      <c r="C127" s="40"/>
      <c r="D127" s="41"/>
      <c r="E127" s="157"/>
      <c r="F127" s="40"/>
      <c r="G127" s="41"/>
      <c r="H127" s="157"/>
      <c r="I127" s="40"/>
      <c r="J127" s="41"/>
      <c r="K127" s="309"/>
      <c r="L127" s="40"/>
      <c r="M127" s="41"/>
      <c r="N127" s="309"/>
      <c r="O127" s="40"/>
      <c r="P127" s="41"/>
      <c r="Q127" s="309"/>
      <c r="R127" s="40"/>
      <c r="S127" s="41"/>
      <c r="T127" s="309"/>
      <c r="U127" s="40"/>
      <c r="V127" s="41"/>
      <c r="W127" s="309"/>
      <c r="X127" s="343"/>
      <c r="Y127" s="343"/>
      <c r="Z127" s="343"/>
      <c r="AA127" s="343"/>
      <c r="AB127" s="343"/>
      <c r="AC127" s="343"/>
      <c r="AD127" s="343"/>
      <c r="AE127" s="343"/>
      <c r="AF127" s="343"/>
      <c r="AG127" s="169"/>
      <c r="AH127" s="74"/>
      <c r="AI127" s="315"/>
      <c r="AJ127" s="165"/>
      <c r="AK127" s="42"/>
      <c r="AL127" s="105"/>
      <c r="AM127" s="72"/>
    </row>
    <row r="128" spans="1:39" x14ac:dyDescent="0.25">
      <c r="A128" s="431" t="s">
        <v>200</v>
      </c>
      <c r="B128" s="432" t="s">
        <v>3</v>
      </c>
      <c r="C128" s="437">
        <v>1</v>
      </c>
      <c r="D128" s="438">
        <v>1</v>
      </c>
      <c r="E128" s="439">
        <v>1</v>
      </c>
      <c r="F128" s="437">
        <v>1</v>
      </c>
      <c r="G128" s="438">
        <v>1</v>
      </c>
      <c r="H128" s="439">
        <v>1</v>
      </c>
      <c r="I128" s="437">
        <v>1</v>
      </c>
      <c r="J128" s="438">
        <v>1</v>
      </c>
      <c r="K128" s="439">
        <v>1</v>
      </c>
      <c r="L128" s="437">
        <v>1</v>
      </c>
      <c r="M128" s="438">
        <v>1</v>
      </c>
      <c r="N128" s="439">
        <v>1</v>
      </c>
      <c r="O128" s="437">
        <v>1</v>
      </c>
      <c r="P128" s="438">
        <v>1</v>
      </c>
      <c r="Q128" s="439">
        <v>1</v>
      </c>
      <c r="R128" s="437">
        <v>1</v>
      </c>
      <c r="S128" s="438">
        <v>1</v>
      </c>
      <c r="T128" s="439">
        <v>1</v>
      </c>
      <c r="U128" s="437">
        <v>0</v>
      </c>
      <c r="V128" s="438">
        <v>0</v>
      </c>
      <c r="W128" s="439">
        <v>0</v>
      </c>
      <c r="X128" s="438">
        <v>1</v>
      </c>
      <c r="Y128" s="438">
        <v>1</v>
      </c>
      <c r="Z128" s="440">
        <v>1</v>
      </c>
      <c r="AA128" s="438">
        <v>1</v>
      </c>
      <c r="AB128" s="438">
        <v>1</v>
      </c>
      <c r="AC128" s="440">
        <v>1</v>
      </c>
      <c r="AD128" s="438">
        <v>0</v>
      </c>
      <c r="AE128" s="438">
        <v>0</v>
      </c>
      <c r="AF128" s="440">
        <v>0</v>
      </c>
      <c r="AG128" s="441"/>
      <c r="AH128" s="442"/>
      <c r="AI128" s="443"/>
      <c r="AJ128" s="37"/>
      <c r="AK128" s="212"/>
      <c r="AL128" s="106"/>
      <c r="AM128" s="72" t="s">
        <v>24</v>
      </c>
    </row>
    <row r="129" spans="1:39" ht="13" x14ac:dyDescent="0.3">
      <c r="A129" s="433" t="s">
        <v>201</v>
      </c>
      <c r="B129" s="432" t="s">
        <v>2</v>
      </c>
      <c r="C129" s="437">
        <f>C$54*C128</f>
        <v>5.65</v>
      </c>
      <c r="D129" s="438">
        <f>D$54*D128</f>
        <v>5.65</v>
      </c>
      <c r="E129" s="439">
        <f>E$54*E128</f>
        <v>5.65</v>
      </c>
      <c r="F129" s="437">
        <f>F$57*F128</f>
        <v>0.3</v>
      </c>
      <c r="G129" s="438">
        <f>G$57*G128</f>
        <v>0.3</v>
      </c>
      <c r="H129" s="439">
        <f>H$57*H128</f>
        <v>0.3</v>
      </c>
      <c r="I129" s="437">
        <f>I$54*I128</f>
        <v>5.65</v>
      </c>
      <c r="J129" s="438">
        <f>J$54*J128</f>
        <v>5.65</v>
      </c>
      <c r="K129" s="439">
        <f>K$54*K128</f>
        <v>5.65</v>
      </c>
      <c r="L129" s="437">
        <f>L$57*L128</f>
        <v>0.3</v>
      </c>
      <c r="M129" s="438">
        <f>M$57*M128</f>
        <v>0.3</v>
      </c>
      <c r="N129" s="439">
        <f>N$57*N128</f>
        <v>0.3</v>
      </c>
      <c r="O129" s="437">
        <f>O$60*O128</f>
        <v>6</v>
      </c>
      <c r="P129" s="438">
        <f>P$60*P128</f>
        <v>6</v>
      </c>
      <c r="Q129" s="439">
        <f>Q$60*Q128</f>
        <v>6</v>
      </c>
      <c r="R129" s="437">
        <f>R$62*R128</f>
        <v>5.4499999999999957</v>
      </c>
      <c r="S129" s="438">
        <f>S$62*S128</f>
        <v>6.3000000000000043</v>
      </c>
      <c r="T129" s="439">
        <f>T$62*T128</f>
        <v>6.3999999999999986</v>
      </c>
      <c r="U129" s="437">
        <f>U$63*U128</f>
        <v>0</v>
      </c>
      <c r="V129" s="438">
        <f>V$63*V128</f>
        <v>0</v>
      </c>
      <c r="W129" s="439">
        <f>W$63*W128</f>
        <v>0</v>
      </c>
      <c r="X129" s="438">
        <f>X128*X$64</f>
        <v>5.5</v>
      </c>
      <c r="Y129" s="438">
        <f>Y128*Y$64</f>
        <v>5.5</v>
      </c>
      <c r="Z129" s="440">
        <f>Z128*Z$64</f>
        <v>5.5</v>
      </c>
      <c r="AA129" s="438">
        <f>AA128*AA$65</f>
        <v>3</v>
      </c>
      <c r="AB129" s="438">
        <f>AB128*AB$65</f>
        <v>3</v>
      </c>
      <c r="AC129" s="440">
        <f>AC128*AC$65</f>
        <v>3</v>
      </c>
      <c r="AD129" s="438">
        <f>AD128*AD$66</f>
        <v>0</v>
      </c>
      <c r="AE129" s="438">
        <f>AE128*AE$66</f>
        <v>0</v>
      </c>
      <c r="AF129" s="440">
        <f>AF128*AF$66</f>
        <v>0</v>
      </c>
      <c r="AG129" s="444">
        <f>SQRT(SUMSQ(C129,F129,I129,L129))+SUM(O129,R129,U129,X129,AA129,AD129)</f>
        <v>27.9515623474419</v>
      </c>
      <c r="AH129" s="445">
        <f t="shared" ref="AH129:AI129" si="7">SQRT(SUMSQ(D129,G129,J129,M129))+SUM(P129,S129,V129,Y129,AB129,AE129)</f>
        <v>28.801562347441909</v>
      </c>
      <c r="AI129" s="446">
        <f t="shared" si="7"/>
        <v>28.901562347441903</v>
      </c>
      <c r="AJ129" s="166"/>
      <c r="AK129" s="259"/>
      <c r="AL129" s="107"/>
      <c r="AM129" s="58" t="s">
        <v>112</v>
      </c>
    </row>
    <row r="130" spans="1:39" ht="13" x14ac:dyDescent="0.3">
      <c r="A130" s="431" t="s">
        <v>249</v>
      </c>
      <c r="B130" s="432" t="s">
        <v>3</v>
      </c>
      <c r="C130" s="437">
        <v>1</v>
      </c>
      <c r="D130" s="438">
        <v>1</v>
      </c>
      <c r="E130" s="439">
        <v>1</v>
      </c>
      <c r="F130" s="437">
        <v>1</v>
      </c>
      <c r="G130" s="438">
        <v>1</v>
      </c>
      <c r="H130" s="439">
        <v>1</v>
      </c>
      <c r="I130" s="437">
        <v>1</v>
      </c>
      <c r="J130" s="438">
        <v>1</v>
      </c>
      <c r="K130" s="439">
        <v>1</v>
      </c>
      <c r="L130" s="437">
        <v>1</v>
      </c>
      <c r="M130" s="438">
        <v>1</v>
      </c>
      <c r="N130" s="439">
        <v>1</v>
      </c>
      <c r="O130" s="437">
        <v>1</v>
      </c>
      <c r="P130" s="438">
        <v>1</v>
      </c>
      <c r="Q130" s="439">
        <v>1</v>
      </c>
      <c r="R130" s="437">
        <v>1</v>
      </c>
      <c r="S130" s="438">
        <v>1</v>
      </c>
      <c r="T130" s="439">
        <v>1</v>
      </c>
      <c r="U130" s="437">
        <v>0</v>
      </c>
      <c r="V130" s="438">
        <v>0</v>
      </c>
      <c r="W130" s="439">
        <v>0</v>
      </c>
      <c r="X130" s="438">
        <v>1</v>
      </c>
      <c r="Y130" s="438">
        <v>1</v>
      </c>
      <c r="Z130" s="440">
        <v>1</v>
      </c>
      <c r="AA130" s="438">
        <v>1</v>
      </c>
      <c r="AB130" s="438">
        <v>1</v>
      </c>
      <c r="AC130" s="440">
        <v>1</v>
      </c>
      <c r="AD130" s="438">
        <v>0</v>
      </c>
      <c r="AE130" s="438">
        <v>0</v>
      </c>
      <c r="AF130" s="440">
        <v>0</v>
      </c>
      <c r="AG130" s="444"/>
      <c r="AH130" s="445"/>
      <c r="AI130" s="446"/>
      <c r="AJ130" s="166"/>
      <c r="AK130" s="259"/>
      <c r="AL130" s="107"/>
      <c r="AM130" s="72" t="s">
        <v>24</v>
      </c>
    </row>
    <row r="131" spans="1:39" ht="13" x14ac:dyDescent="0.3">
      <c r="A131" s="433" t="s">
        <v>250</v>
      </c>
      <c r="B131" s="432" t="s">
        <v>2</v>
      </c>
      <c r="C131" s="437">
        <f>C$54*C130</f>
        <v>5.65</v>
      </c>
      <c r="D131" s="438">
        <f>D$54*D130</f>
        <v>5.65</v>
      </c>
      <c r="E131" s="439">
        <f>E$54*E130</f>
        <v>5.65</v>
      </c>
      <c r="F131" s="437">
        <f>F$57*F130</f>
        <v>0.3</v>
      </c>
      <c r="G131" s="438">
        <f>G$57*G130</f>
        <v>0.3</v>
      </c>
      <c r="H131" s="439">
        <f>H$57*H130</f>
        <v>0.3</v>
      </c>
      <c r="I131" s="437">
        <f>I$54*I130</f>
        <v>5.65</v>
      </c>
      <c r="J131" s="438">
        <f>J$54*J130</f>
        <v>5.65</v>
      </c>
      <c r="K131" s="439">
        <f>K$54*K130</f>
        <v>5.65</v>
      </c>
      <c r="L131" s="437">
        <f>L$57*L130</f>
        <v>0.3</v>
      </c>
      <c r="M131" s="438">
        <f>M$57*M130</f>
        <v>0.3</v>
      </c>
      <c r="N131" s="439">
        <f>N$57*N130</f>
        <v>0.3</v>
      </c>
      <c r="O131" s="437">
        <f>O$60*O130</f>
        <v>6</v>
      </c>
      <c r="P131" s="438">
        <f>P$60*P130</f>
        <v>6</v>
      </c>
      <c r="Q131" s="439">
        <f>Q$60*Q130</f>
        <v>6</v>
      </c>
      <c r="R131" s="437">
        <f>R$62*R130</f>
        <v>5.4499999999999957</v>
      </c>
      <c r="S131" s="438">
        <f>S$62*S130</f>
        <v>6.3000000000000043</v>
      </c>
      <c r="T131" s="439">
        <f>T$62*T130</f>
        <v>6.3999999999999986</v>
      </c>
      <c r="U131" s="437">
        <f>U$63*U130</f>
        <v>0</v>
      </c>
      <c r="V131" s="438">
        <f>V$63*V130</f>
        <v>0</v>
      </c>
      <c r="W131" s="439">
        <f>W$63*W130</f>
        <v>0</v>
      </c>
      <c r="X131" s="438">
        <f>X130*X$64</f>
        <v>5.5</v>
      </c>
      <c r="Y131" s="438">
        <f>Y130*Y$64</f>
        <v>5.5</v>
      </c>
      <c r="Z131" s="440">
        <f>Z130*Z$64</f>
        <v>5.5</v>
      </c>
      <c r="AA131" s="438">
        <f>AA130*AA$65</f>
        <v>3</v>
      </c>
      <c r="AB131" s="438">
        <f>AB130*AB$65</f>
        <v>3</v>
      </c>
      <c r="AC131" s="440">
        <f>AC130*AC$65</f>
        <v>3</v>
      </c>
      <c r="AD131" s="438">
        <f>AD130*AD$66</f>
        <v>0</v>
      </c>
      <c r="AE131" s="438">
        <f>AE130*AE$66</f>
        <v>0</v>
      </c>
      <c r="AF131" s="440">
        <f>AF130*AF$66</f>
        <v>0</v>
      </c>
      <c r="AG131" s="444">
        <f>SQRT(SUMSQ(C131,F131,I131,L131))+SUM(O131,R131,U131,X131,AA131,AD131)</f>
        <v>27.9515623474419</v>
      </c>
      <c r="AH131" s="445">
        <f t="shared" ref="AH131" si="8">SQRT(SUMSQ(D131,G131,J131,M131))+SUM(P131,S131,V131,Y131,AB131,AE131)</f>
        <v>28.801562347441909</v>
      </c>
      <c r="AI131" s="446">
        <f t="shared" ref="AI131" si="9">SQRT(SUMSQ(E131,H131,K131,N131))+SUM(Q131,T131,W131,Z131,AC131,AF131)</f>
        <v>28.901562347441903</v>
      </c>
      <c r="AJ131" s="166"/>
      <c r="AK131" s="259"/>
      <c r="AL131" s="107"/>
      <c r="AM131" s="58" t="s">
        <v>251</v>
      </c>
    </row>
    <row r="132" spans="1:39" ht="13" x14ac:dyDescent="0.3">
      <c r="A132" s="39"/>
      <c r="B132" s="26"/>
      <c r="C132" s="40"/>
      <c r="D132" s="41"/>
      <c r="E132" s="157"/>
      <c r="F132" s="40"/>
      <c r="G132" s="41"/>
      <c r="H132" s="157"/>
      <c r="I132" s="40"/>
      <c r="J132" s="41"/>
      <c r="K132" s="309"/>
      <c r="L132" s="40"/>
      <c r="M132" s="41"/>
      <c r="N132" s="309"/>
      <c r="O132" s="40"/>
      <c r="P132" s="41"/>
      <c r="Q132" s="309"/>
      <c r="R132" s="40"/>
      <c r="S132" s="41"/>
      <c r="T132" s="309"/>
      <c r="U132" s="40"/>
      <c r="V132" s="41"/>
      <c r="W132" s="309"/>
      <c r="X132" s="343"/>
      <c r="Y132" s="343"/>
      <c r="Z132" s="343"/>
      <c r="AA132" s="41"/>
      <c r="AB132" s="41"/>
      <c r="AC132" s="343"/>
      <c r="AD132" s="41"/>
      <c r="AE132" s="41"/>
      <c r="AF132" s="343"/>
      <c r="AG132" s="169"/>
      <c r="AH132" s="74"/>
      <c r="AI132" s="315"/>
      <c r="AJ132" s="165"/>
      <c r="AK132" s="42"/>
      <c r="AL132" s="105"/>
      <c r="AM132" s="58"/>
    </row>
    <row r="133" spans="1:39" ht="13" x14ac:dyDescent="0.3">
      <c r="A133" s="39"/>
      <c r="B133" s="26"/>
      <c r="C133" s="40"/>
      <c r="D133" s="41"/>
      <c r="E133" s="157"/>
      <c r="F133" s="40"/>
      <c r="G133" s="41"/>
      <c r="H133" s="157"/>
      <c r="I133" s="40"/>
      <c r="J133" s="41"/>
      <c r="K133" s="309"/>
      <c r="L133" s="40"/>
      <c r="M133" s="41"/>
      <c r="N133" s="309"/>
      <c r="O133" s="40"/>
      <c r="P133" s="41"/>
      <c r="Q133" s="309"/>
      <c r="R133" s="40"/>
      <c r="S133" s="41"/>
      <c r="T133" s="309"/>
      <c r="U133" s="40"/>
      <c r="V133" s="41"/>
      <c r="W133" s="309"/>
      <c r="X133" s="343"/>
      <c r="Y133" s="343"/>
      <c r="Z133" s="343"/>
      <c r="AA133" s="41"/>
      <c r="AB133" s="41"/>
      <c r="AC133" s="343"/>
      <c r="AD133" s="41"/>
      <c r="AE133" s="41"/>
      <c r="AF133" s="343"/>
      <c r="AG133" s="169"/>
      <c r="AH133" s="74"/>
      <c r="AI133" s="315"/>
      <c r="AJ133" s="165"/>
      <c r="AK133" s="42"/>
      <c r="AL133" s="105"/>
      <c r="AM133" s="58"/>
    </row>
    <row r="134" spans="1:39" ht="13" x14ac:dyDescent="0.3">
      <c r="A134" s="431" t="s">
        <v>202</v>
      </c>
      <c r="B134" s="432" t="s">
        <v>3</v>
      </c>
      <c r="C134" s="437">
        <v>1</v>
      </c>
      <c r="D134" s="438">
        <v>1</v>
      </c>
      <c r="E134" s="439">
        <v>1</v>
      </c>
      <c r="F134" s="437">
        <v>1</v>
      </c>
      <c r="G134" s="438">
        <v>1</v>
      </c>
      <c r="H134" s="439">
        <v>1</v>
      </c>
      <c r="I134" s="437">
        <v>1</v>
      </c>
      <c r="J134" s="438">
        <v>1</v>
      </c>
      <c r="K134" s="439">
        <v>1</v>
      </c>
      <c r="L134" s="437">
        <v>1</v>
      </c>
      <c r="M134" s="438">
        <v>1</v>
      </c>
      <c r="N134" s="439">
        <v>1</v>
      </c>
      <c r="O134" s="437">
        <v>1</v>
      </c>
      <c r="P134" s="438">
        <v>1</v>
      </c>
      <c r="Q134" s="439">
        <v>1</v>
      </c>
      <c r="R134" s="437">
        <v>1</v>
      </c>
      <c r="S134" s="438">
        <v>1</v>
      </c>
      <c r="T134" s="439">
        <v>1</v>
      </c>
      <c r="U134" s="437">
        <v>0</v>
      </c>
      <c r="V134" s="438">
        <v>0</v>
      </c>
      <c r="W134" s="439">
        <v>0</v>
      </c>
      <c r="X134" s="440">
        <v>0</v>
      </c>
      <c r="Y134" s="440">
        <v>0</v>
      </c>
      <c r="Z134" s="440">
        <v>0</v>
      </c>
      <c r="AA134" s="438">
        <v>1</v>
      </c>
      <c r="AB134" s="438">
        <v>1</v>
      </c>
      <c r="AC134" s="440">
        <v>1</v>
      </c>
      <c r="AD134" s="438">
        <v>1</v>
      </c>
      <c r="AE134" s="438">
        <v>1</v>
      </c>
      <c r="AF134" s="440">
        <v>1</v>
      </c>
      <c r="AG134" s="441"/>
      <c r="AH134" s="442"/>
      <c r="AI134" s="443"/>
      <c r="AJ134" s="166"/>
      <c r="AK134" s="259"/>
      <c r="AL134" s="107"/>
      <c r="AM134" s="72" t="s">
        <v>24</v>
      </c>
    </row>
    <row r="135" spans="1:39" ht="13" x14ac:dyDescent="0.3">
      <c r="A135" s="433" t="s">
        <v>203</v>
      </c>
      <c r="B135" s="432" t="s">
        <v>2</v>
      </c>
      <c r="C135" s="437">
        <f>C$54*C134</f>
        <v>5.65</v>
      </c>
      <c r="D135" s="438">
        <f>D$54*D134</f>
        <v>5.65</v>
      </c>
      <c r="E135" s="439">
        <f>E$54*E134</f>
        <v>5.65</v>
      </c>
      <c r="F135" s="437">
        <f>F$57*F134</f>
        <v>0.3</v>
      </c>
      <c r="G135" s="438">
        <f>G$57*G134</f>
        <v>0.3</v>
      </c>
      <c r="H135" s="439">
        <f>H$57*H134</f>
        <v>0.3</v>
      </c>
      <c r="I135" s="437">
        <f>I$54*I134</f>
        <v>5.65</v>
      </c>
      <c r="J135" s="438">
        <f>J$54*J134</f>
        <v>5.65</v>
      </c>
      <c r="K135" s="439">
        <f>K$54*K134</f>
        <v>5.65</v>
      </c>
      <c r="L135" s="437">
        <f>L$57*L134</f>
        <v>0.3</v>
      </c>
      <c r="M135" s="438">
        <f>M$57*M134</f>
        <v>0.3</v>
      </c>
      <c r="N135" s="439">
        <f>N$57*N134</f>
        <v>0.3</v>
      </c>
      <c r="O135" s="437">
        <f>O$60*O134</f>
        <v>6</v>
      </c>
      <c r="P135" s="438">
        <f>P$60*P134</f>
        <v>6</v>
      </c>
      <c r="Q135" s="439">
        <f>Q$60*Q134</f>
        <v>6</v>
      </c>
      <c r="R135" s="437">
        <f>R$62*R134</f>
        <v>5.4499999999999957</v>
      </c>
      <c r="S135" s="438">
        <f>S$62*S134</f>
        <v>6.3000000000000043</v>
      </c>
      <c r="T135" s="439">
        <f>T$62*T134</f>
        <v>6.3999999999999986</v>
      </c>
      <c r="U135" s="437">
        <f>U$63*U134</f>
        <v>0</v>
      </c>
      <c r="V135" s="438">
        <f>V$63*V134</f>
        <v>0</v>
      </c>
      <c r="W135" s="439">
        <f>W$63*W134</f>
        <v>0</v>
      </c>
      <c r="X135" s="440">
        <f>X134*X$64</f>
        <v>0</v>
      </c>
      <c r="Y135" s="440">
        <f>Y134*Y$64</f>
        <v>0</v>
      </c>
      <c r="Z135" s="440">
        <f>Z134*Z$64</f>
        <v>0</v>
      </c>
      <c r="AA135" s="438">
        <f>AA134*AA$65</f>
        <v>3</v>
      </c>
      <c r="AB135" s="438">
        <f>AB134*AB$65</f>
        <v>3</v>
      </c>
      <c r="AC135" s="440">
        <f>AC134*AC$65</f>
        <v>3</v>
      </c>
      <c r="AD135" s="438">
        <f>AD134*AD$66</f>
        <v>3</v>
      </c>
      <c r="AE135" s="438">
        <f>AE134*AE$66</f>
        <v>3</v>
      </c>
      <c r="AF135" s="440">
        <f>AF134*AF$66</f>
        <v>3</v>
      </c>
      <c r="AG135" s="444">
        <f>SQRT(SUMSQ(C135,F135,I135,L135))+SUM(O135,R135,U135,X135,AA135,AD135)</f>
        <v>25.4515623474419</v>
      </c>
      <c r="AH135" s="445">
        <f t="shared" ref="AH135:AI135" si="10">SQRT(SUMSQ(D135,G135,J135,M135))+SUM(P135,S135,V135,Y135,AB135,AE135)</f>
        <v>26.301562347441909</v>
      </c>
      <c r="AI135" s="446">
        <f t="shared" si="10"/>
        <v>26.401562347441903</v>
      </c>
      <c r="AJ135" s="166"/>
      <c r="AK135" s="259"/>
      <c r="AL135" s="107"/>
      <c r="AM135" s="58" t="s">
        <v>112</v>
      </c>
    </row>
    <row r="136" spans="1:39" ht="13" x14ac:dyDescent="0.3">
      <c r="A136" s="431" t="s">
        <v>202</v>
      </c>
      <c r="B136" s="432" t="s">
        <v>3</v>
      </c>
      <c r="C136" s="437">
        <v>1</v>
      </c>
      <c r="D136" s="438">
        <v>1</v>
      </c>
      <c r="E136" s="439">
        <v>1</v>
      </c>
      <c r="F136" s="437">
        <v>1</v>
      </c>
      <c r="G136" s="438">
        <v>1</v>
      </c>
      <c r="H136" s="439">
        <v>1</v>
      </c>
      <c r="I136" s="437">
        <v>1</v>
      </c>
      <c r="J136" s="438">
        <v>1</v>
      </c>
      <c r="K136" s="439">
        <v>1</v>
      </c>
      <c r="L136" s="437">
        <v>1</v>
      </c>
      <c r="M136" s="438">
        <v>1</v>
      </c>
      <c r="N136" s="439">
        <v>1</v>
      </c>
      <c r="O136" s="437">
        <v>1</v>
      </c>
      <c r="P136" s="438">
        <v>1</v>
      </c>
      <c r="Q136" s="439">
        <v>1</v>
      </c>
      <c r="R136" s="437">
        <v>1</v>
      </c>
      <c r="S136" s="438">
        <v>1</v>
      </c>
      <c r="T136" s="439">
        <v>1</v>
      </c>
      <c r="U136" s="437">
        <v>0</v>
      </c>
      <c r="V136" s="438">
        <v>0</v>
      </c>
      <c r="W136" s="439">
        <v>0</v>
      </c>
      <c r="X136" s="440">
        <v>0</v>
      </c>
      <c r="Y136" s="440">
        <v>0</v>
      </c>
      <c r="Z136" s="440">
        <v>0</v>
      </c>
      <c r="AA136" s="438">
        <v>1</v>
      </c>
      <c r="AB136" s="438">
        <v>1</v>
      </c>
      <c r="AC136" s="440">
        <v>1</v>
      </c>
      <c r="AD136" s="438">
        <v>1</v>
      </c>
      <c r="AE136" s="438">
        <v>1</v>
      </c>
      <c r="AF136" s="440">
        <v>1</v>
      </c>
      <c r="AG136" s="444"/>
      <c r="AH136" s="445"/>
      <c r="AI136" s="446"/>
      <c r="AJ136" s="166"/>
      <c r="AK136" s="259"/>
      <c r="AL136" s="107"/>
      <c r="AM136" s="72" t="s">
        <v>24</v>
      </c>
    </row>
    <row r="137" spans="1:39" ht="13" x14ac:dyDescent="0.3">
      <c r="A137" s="433" t="s">
        <v>203</v>
      </c>
      <c r="B137" s="432" t="s">
        <v>2</v>
      </c>
      <c r="C137" s="437">
        <f>C$54*C136</f>
        <v>5.65</v>
      </c>
      <c r="D137" s="438">
        <f>D$54*D136</f>
        <v>5.65</v>
      </c>
      <c r="E137" s="439">
        <f>E$54*E136</f>
        <v>5.65</v>
      </c>
      <c r="F137" s="437">
        <f>F$57*F136</f>
        <v>0.3</v>
      </c>
      <c r="G137" s="438">
        <f>G$57*G136</f>
        <v>0.3</v>
      </c>
      <c r="H137" s="439">
        <f>H$57*H136</f>
        <v>0.3</v>
      </c>
      <c r="I137" s="437">
        <f>I$54*I136</f>
        <v>5.65</v>
      </c>
      <c r="J137" s="438">
        <f>J$54*J136</f>
        <v>5.65</v>
      </c>
      <c r="K137" s="439">
        <f>K$54*K136</f>
        <v>5.65</v>
      </c>
      <c r="L137" s="437">
        <f>L$57*L136</f>
        <v>0.3</v>
      </c>
      <c r="M137" s="438">
        <f>M$57*M136</f>
        <v>0.3</v>
      </c>
      <c r="N137" s="439">
        <f>N$57*N136</f>
        <v>0.3</v>
      </c>
      <c r="O137" s="437">
        <f>O$60*O136</f>
        <v>6</v>
      </c>
      <c r="P137" s="438">
        <f>P$60*P136</f>
        <v>6</v>
      </c>
      <c r="Q137" s="439">
        <f>Q$60*Q136</f>
        <v>6</v>
      </c>
      <c r="R137" s="437">
        <f>R$62*R136</f>
        <v>5.4499999999999957</v>
      </c>
      <c r="S137" s="438">
        <f>S$62*S136</f>
        <v>6.3000000000000043</v>
      </c>
      <c r="T137" s="439">
        <f>T$62*T136</f>
        <v>6.3999999999999986</v>
      </c>
      <c r="U137" s="437">
        <f>U$63*U136</f>
        <v>0</v>
      </c>
      <c r="V137" s="438">
        <f>V$63*V136</f>
        <v>0</v>
      </c>
      <c r="W137" s="439">
        <f>W$63*W136</f>
        <v>0</v>
      </c>
      <c r="X137" s="440">
        <f>X136*X$64</f>
        <v>0</v>
      </c>
      <c r="Y137" s="440">
        <f>Y136*Y$64</f>
        <v>0</v>
      </c>
      <c r="Z137" s="440">
        <f>Z136*Z$64</f>
        <v>0</v>
      </c>
      <c r="AA137" s="438">
        <f>AA136*AA$65</f>
        <v>3</v>
      </c>
      <c r="AB137" s="438">
        <f>AB136*AB$65</f>
        <v>3</v>
      </c>
      <c r="AC137" s="440">
        <f>AC136*AC$65</f>
        <v>3</v>
      </c>
      <c r="AD137" s="438">
        <f>AD136*AD$66</f>
        <v>3</v>
      </c>
      <c r="AE137" s="438">
        <f>AE136*AE$66</f>
        <v>3</v>
      </c>
      <c r="AF137" s="440">
        <f>AF136*AF$66</f>
        <v>3</v>
      </c>
      <c r="AG137" s="444">
        <f>SQRT(SUMSQ(C137,F137,I137,L137))+SUM(O137,R137,U137,X137,AA137,AD137)</f>
        <v>25.4515623474419</v>
      </c>
      <c r="AH137" s="445">
        <f t="shared" ref="AH137" si="11">SQRT(SUMSQ(D137,G137,J137,M137))+SUM(P137,S137,V137,Y137,AB137,AE137)</f>
        <v>26.301562347441909</v>
      </c>
      <c r="AI137" s="446">
        <f t="shared" ref="AI137" si="12">SQRT(SUMSQ(E137,H137,K137,N137))+SUM(Q137,T137,W137,Z137,AC137,AF137)</f>
        <v>26.401562347441903</v>
      </c>
      <c r="AJ137" s="166"/>
      <c r="AK137" s="259"/>
      <c r="AL137" s="107"/>
      <c r="AM137" s="58" t="s">
        <v>251</v>
      </c>
    </row>
    <row r="138" spans="1:39" s="47" customFormat="1" ht="13" x14ac:dyDescent="0.3">
      <c r="A138" s="353"/>
      <c r="B138" s="354"/>
      <c r="C138" s="40"/>
      <c r="D138" s="41"/>
      <c r="E138" s="309"/>
      <c r="F138" s="40"/>
      <c r="G138" s="41"/>
      <c r="H138" s="309"/>
      <c r="I138" s="40"/>
      <c r="J138" s="41"/>
      <c r="K138" s="309"/>
      <c r="L138" s="40"/>
      <c r="M138" s="41"/>
      <c r="N138" s="309"/>
      <c r="O138" s="40"/>
      <c r="P138" s="41"/>
      <c r="Q138" s="309"/>
      <c r="R138" s="40"/>
      <c r="S138" s="41"/>
      <c r="T138" s="309"/>
      <c r="U138" s="40"/>
      <c r="V138" s="41"/>
      <c r="W138" s="309"/>
      <c r="X138" s="343"/>
      <c r="Y138" s="343"/>
      <c r="Z138" s="343"/>
      <c r="AA138" s="41"/>
      <c r="AB138" s="41"/>
      <c r="AC138" s="343"/>
      <c r="AD138" s="41"/>
      <c r="AE138" s="41"/>
      <c r="AF138" s="343"/>
      <c r="AG138" s="169"/>
      <c r="AH138" s="74"/>
      <c r="AI138" s="315"/>
      <c r="AJ138" s="165"/>
      <c r="AK138" s="42"/>
      <c r="AL138" s="105"/>
      <c r="AM138" s="72"/>
    </row>
    <row r="139" spans="1:39" s="47" customFormat="1" ht="13" x14ac:dyDescent="0.3">
      <c r="A139" s="353"/>
      <c r="B139" s="354"/>
      <c r="C139" s="40"/>
      <c r="D139" s="41"/>
      <c r="E139" s="309"/>
      <c r="F139" s="40"/>
      <c r="G139" s="41"/>
      <c r="H139" s="309"/>
      <c r="I139" s="40"/>
      <c r="J139" s="41"/>
      <c r="K139" s="309"/>
      <c r="L139" s="40"/>
      <c r="M139" s="41"/>
      <c r="N139" s="309"/>
      <c r="O139" s="40"/>
      <c r="P139" s="41"/>
      <c r="Q139" s="309"/>
      <c r="R139" s="40"/>
      <c r="S139" s="41"/>
      <c r="T139" s="309"/>
      <c r="U139" s="40"/>
      <c r="V139" s="41"/>
      <c r="W139" s="309"/>
      <c r="X139" s="343"/>
      <c r="Y139" s="343"/>
      <c r="Z139" s="343"/>
      <c r="AA139" s="41"/>
      <c r="AB139" s="41"/>
      <c r="AC139" s="343"/>
      <c r="AD139" s="41"/>
      <c r="AE139" s="41"/>
      <c r="AF139" s="343"/>
      <c r="AG139" s="169"/>
      <c r="AH139" s="74"/>
      <c r="AI139" s="315"/>
      <c r="AJ139" s="165"/>
      <c r="AK139" s="42"/>
      <c r="AL139" s="105"/>
      <c r="AM139" s="72"/>
    </row>
    <row r="140" spans="1:39" ht="13" x14ac:dyDescent="0.3">
      <c r="A140" s="132" t="s">
        <v>191</v>
      </c>
      <c r="B140" s="373" t="s">
        <v>3</v>
      </c>
      <c r="C140" s="140"/>
      <c r="D140" s="231"/>
      <c r="E140" s="308"/>
      <c r="F140" s="140"/>
      <c r="G140" s="231"/>
      <c r="H140" s="308"/>
      <c r="I140" s="140">
        <v>1</v>
      </c>
      <c r="J140" s="231">
        <v>1</v>
      </c>
      <c r="K140" s="308">
        <v>1</v>
      </c>
      <c r="L140" s="140">
        <v>1</v>
      </c>
      <c r="M140" s="231">
        <v>1</v>
      </c>
      <c r="N140" s="308">
        <v>1</v>
      </c>
      <c r="O140" s="140">
        <v>1</v>
      </c>
      <c r="P140" s="231">
        <v>1</v>
      </c>
      <c r="Q140" s="308">
        <v>1</v>
      </c>
      <c r="R140" s="140">
        <v>0</v>
      </c>
      <c r="S140" s="231">
        <v>0</v>
      </c>
      <c r="T140" s="308">
        <v>0</v>
      </c>
      <c r="U140" s="140">
        <v>0</v>
      </c>
      <c r="V140" s="358">
        <v>0</v>
      </c>
      <c r="W140" s="359">
        <v>0</v>
      </c>
      <c r="X140" s="420"/>
      <c r="Y140" s="420"/>
      <c r="Z140" s="420"/>
      <c r="AA140" s="420"/>
      <c r="AB140" s="420"/>
      <c r="AC140" s="420"/>
      <c r="AD140" s="420"/>
      <c r="AE140" s="420"/>
      <c r="AF140" s="420"/>
      <c r="AG140" s="355"/>
      <c r="AH140" s="356"/>
      <c r="AI140" s="357"/>
      <c r="AJ140" s="166"/>
      <c r="AK140" s="259"/>
      <c r="AL140" s="107"/>
      <c r="AM140" s="195" t="s">
        <v>24</v>
      </c>
    </row>
    <row r="141" spans="1:39" ht="13" x14ac:dyDescent="0.3">
      <c r="A141" s="194" t="s">
        <v>192</v>
      </c>
      <c r="B141" s="373" t="s">
        <v>2</v>
      </c>
      <c r="C141" s="140"/>
      <c r="D141" s="231"/>
      <c r="E141" s="308"/>
      <c r="F141" s="140"/>
      <c r="G141" s="231"/>
      <c r="H141" s="308"/>
      <c r="I141" s="140">
        <f>I$55*I140</f>
        <v>2</v>
      </c>
      <c r="J141" s="231">
        <f t="shared" ref="J141:K141" si="13">J$55*J140</f>
        <v>2</v>
      </c>
      <c r="K141" s="308">
        <f t="shared" si="13"/>
        <v>2</v>
      </c>
      <c r="L141" s="140">
        <f>L$57*L140</f>
        <v>0.3</v>
      </c>
      <c r="M141" s="231">
        <f t="shared" ref="M141:N141" si="14">M$57*M140</f>
        <v>0.3</v>
      </c>
      <c r="N141" s="308">
        <f t="shared" si="14"/>
        <v>0.3</v>
      </c>
      <c r="O141" s="140">
        <f>O$60*O140</f>
        <v>6</v>
      </c>
      <c r="P141" s="231">
        <f t="shared" ref="P141:Q141" si="15">P$60*P140</f>
        <v>6</v>
      </c>
      <c r="Q141" s="308">
        <f t="shared" si="15"/>
        <v>6</v>
      </c>
      <c r="R141" s="140">
        <f>R$62*R140</f>
        <v>0</v>
      </c>
      <c r="S141" s="231">
        <f>S$62*S140</f>
        <v>0</v>
      </c>
      <c r="T141" s="308">
        <f>T$62*T140</f>
        <v>0</v>
      </c>
      <c r="U141" s="140">
        <f>U$63*U140</f>
        <v>0</v>
      </c>
      <c r="V141" s="231">
        <f>V$63*V140</f>
        <v>0</v>
      </c>
      <c r="W141" s="308">
        <f>W$63*W140</f>
        <v>0</v>
      </c>
      <c r="X141" s="421"/>
      <c r="Y141" s="421"/>
      <c r="Z141" s="421"/>
      <c r="AA141" s="421"/>
      <c r="AB141" s="421"/>
      <c r="AC141" s="421"/>
      <c r="AD141" s="421"/>
      <c r="AE141" s="421"/>
      <c r="AF141" s="421"/>
      <c r="AG141" s="355">
        <f>SQRT(SUMSQ(I141,L141))+SUM(O141,R141,U141)</f>
        <v>8.0223748416156688</v>
      </c>
      <c r="AH141" s="356">
        <f>SQRT(SUMSQ(J141,M141))+SUM(P141,S141,V141)</f>
        <v>8.0223748416156688</v>
      </c>
      <c r="AI141" s="357">
        <f>SQRT(SUMSQ(K141,N141))+SUM(Q141,T141,W141)</f>
        <v>8.0223748416156688</v>
      </c>
      <c r="AJ141" s="166"/>
      <c r="AK141" s="259"/>
      <c r="AL141" s="107"/>
      <c r="AM141" s="58" t="s">
        <v>193</v>
      </c>
    </row>
    <row r="142" spans="1:39" ht="13" x14ac:dyDescent="0.3">
      <c r="A142" s="132" t="s">
        <v>252</v>
      </c>
      <c r="B142" s="373" t="s">
        <v>3</v>
      </c>
      <c r="C142" s="140"/>
      <c r="D142" s="231"/>
      <c r="E142" s="308"/>
      <c r="F142" s="140"/>
      <c r="G142" s="231"/>
      <c r="H142" s="308"/>
      <c r="I142" s="140">
        <v>1</v>
      </c>
      <c r="J142" s="231">
        <v>1</v>
      </c>
      <c r="K142" s="308">
        <v>1</v>
      </c>
      <c r="L142" s="140">
        <v>1</v>
      </c>
      <c r="M142" s="231">
        <v>1</v>
      </c>
      <c r="N142" s="308">
        <v>1</v>
      </c>
      <c r="O142" s="140">
        <v>1</v>
      </c>
      <c r="P142" s="231">
        <v>1</v>
      </c>
      <c r="Q142" s="308">
        <v>1</v>
      </c>
      <c r="R142" s="140">
        <v>0</v>
      </c>
      <c r="S142" s="231">
        <v>0</v>
      </c>
      <c r="T142" s="308">
        <v>0</v>
      </c>
      <c r="U142" s="140">
        <v>0</v>
      </c>
      <c r="V142" s="358">
        <v>0</v>
      </c>
      <c r="W142" s="359">
        <v>0</v>
      </c>
      <c r="X142" s="421"/>
      <c r="Y142" s="421"/>
      <c r="Z142" s="421"/>
      <c r="AA142" s="421"/>
      <c r="AB142" s="421"/>
      <c r="AC142" s="421"/>
      <c r="AD142" s="421"/>
      <c r="AE142" s="421"/>
      <c r="AF142" s="421"/>
      <c r="AG142" s="355"/>
      <c r="AH142" s="356"/>
      <c r="AI142" s="357"/>
      <c r="AJ142" s="166"/>
      <c r="AK142" s="259"/>
      <c r="AL142" s="107"/>
      <c r="AM142" s="195" t="s">
        <v>24</v>
      </c>
    </row>
    <row r="143" spans="1:39" ht="13" x14ac:dyDescent="0.3">
      <c r="A143" s="194" t="s">
        <v>253</v>
      </c>
      <c r="B143" s="373" t="s">
        <v>2</v>
      </c>
      <c r="C143" s="140"/>
      <c r="D143" s="231"/>
      <c r="E143" s="308"/>
      <c r="F143" s="140"/>
      <c r="G143" s="231"/>
      <c r="H143" s="308"/>
      <c r="I143" s="140">
        <f>I$55*I142</f>
        <v>2</v>
      </c>
      <c r="J143" s="231">
        <f t="shared" ref="J143:K143" si="16">J$55*J142</f>
        <v>2</v>
      </c>
      <c r="K143" s="308">
        <f t="shared" si="16"/>
        <v>2</v>
      </c>
      <c r="L143" s="140">
        <f>L$57*L142</f>
        <v>0.3</v>
      </c>
      <c r="M143" s="231">
        <f t="shared" ref="M143:N143" si="17">M$57*M142</f>
        <v>0.3</v>
      </c>
      <c r="N143" s="308">
        <f t="shared" si="17"/>
        <v>0.3</v>
      </c>
      <c r="O143" s="140">
        <f>O$60*O142</f>
        <v>6</v>
      </c>
      <c r="P143" s="231">
        <f t="shared" ref="P143:Q143" si="18">P$60*P142</f>
        <v>6</v>
      </c>
      <c r="Q143" s="308">
        <f t="shared" si="18"/>
        <v>6</v>
      </c>
      <c r="R143" s="140">
        <f>R$62*R142</f>
        <v>0</v>
      </c>
      <c r="S143" s="231">
        <f>S$62*S142</f>
        <v>0</v>
      </c>
      <c r="T143" s="308">
        <f>T$62*T142</f>
        <v>0</v>
      </c>
      <c r="U143" s="140">
        <f>U$63*U142</f>
        <v>0</v>
      </c>
      <c r="V143" s="231">
        <f>V$63*V142</f>
        <v>0</v>
      </c>
      <c r="W143" s="308">
        <f>W$63*W142</f>
        <v>0</v>
      </c>
      <c r="X143" s="421"/>
      <c r="Y143" s="421"/>
      <c r="Z143" s="421"/>
      <c r="AA143" s="421"/>
      <c r="AB143" s="421"/>
      <c r="AC143" s="421"/>
      <c r="AD143" s="421"/>
      <c r="AE143" s="421"/>
      <c r="AF143" s="421"/>
      <c r="AG143" s="355">
        <f>SQRT(SUMSQ(I143,L143))+SUM(O143,R143,U143)</f>
        <v>8.0223748416156688</v>
      </c>
      <c r="AH143" s="356">
        <f>SQRT(SUMSQ(J143,M143))+SUM(P143,S143,V143)</f>
        <v>8.0223748416156688</v>
      </c>
      <c r="AI143" s="357">
        <f>SQRT(SUMSQ(K143,N143))+SUM(Q143,T143,W143)</f>
        <v>8.0223748416156688</v>
      </c>
      <c r="AJ143" s="166"/>
      <c r="AK143" s="259"/>
      <c r="AL143" s="107"/>
      <c r="AM143" s="58" t="s">
        <v>254</v>
      </c>
    </row>
    <row r="144" spans="1:39" ht="13.5" thickBot="1" x14ac:dyDescent="0.35">
      <c r="A144" s="87"/>
      <c r="B144" s="96"/>
      <c r="C144" s="71"/>
      <c r="D144" s="213"/>
      <c r="E144" s="164"/>
      <c r="F144" s="71"/>
      <c r="G144" s="213"/>
      <c r="H144" s="164"/>
      <c r="I144" s="71"/>
      <c r="J144" s="213"/>
      <c r="K144" s="164"/>
      <c r="L144" s="71"/>
      <c r="M144" s="213"/>
      <c r="N144" s="164"/>
      <c r="O144" s="71"/>
      <c r="P144" s="213"/>
      <c r="Q144" s="164"/>
      <c r="R144" s="71"/>
      <c r="S144" s="213"/>
      <c r="T144" s="164"/>
      <c r="U144" s="71"/>
      <c r="V144" s="213"/>
      <c r="W144" s="164"/>
      <c r="X144" s="213"/>
      <c r="Y144" s="213"/>
      <c r="Z144" s="213"/>
      <c r="AA144" s="213"/>
      <c r="AB144" s="213"/>
      <c r="AC144" s="213"/>
      <c r="AD144" s="213"/>
      <c r="AE144" s="213"/>
      <c r="AF144" s="213"/>
      <c r="AG144" s="167"/>
      <c r="AH144" s="250"/>
      <c r="AI144" s="108"/>
      <c r="AJ144" s="167"/>
      <c r="AK144" s="250"/>
      <c r="AL144" s="108"/>
      <c r="AM144" s="73"/>
    </row>
    <row r="145" spans="1:39" ht="13" x14ac:dyDescent="0.3">
      <c r="A145" s="186"/>
      <c r="B145" s="26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2"/>
      <c r="AH145" s="42"/>
      <c r="AI145" s="42"/>
      <c r="AJ145" s="42"/>
      <c r="AK145" s="42"/>
      <c r="AL145" s="42"/>
      <c r="AM145" s="42"/>
    </row>
    <row r="146" spans="1:39" ht="13" thickBot="1" x14ac:dyDescent="0.3">
      <c r="A146" s="44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</row>
    <row r="147" spans="1:39" ht="13" x14ac:dyDescent="0.3">
      <c r="A147" s="9" t="s">
        <v>21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45"/>
      <c r="AH147" s="45"/>
      <c r="AI147" s="45"/>
      <c r="AJ147" s="45"/>
      <c r="AK147" s="45"/>
      <c r="AL147" s="45"/>
      <c r="AM147" s="13" t="s">
        <v>0</v>
      </c>
    </row>
    <row r="148" spans="1:39" x14ac:dyDescent="0.25">
      <c r="A148" s="97" t="s">
        <v>144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6"/>
      <c r="AH148" s="26"/>
      <c r="AI148" s="26"/>
      <c r="AJ148" s="26"/>
      <c r="AK148" s="26"/>
      <c r="AL148" s="26"/>
      <c r="AM148" s="210"/>
    </row>
    <row r="149" spans="1:39" ht="13" thickBot="1" x14ac:dyDescent="0.3">
      <c r="A149" s="92" t="s">
        <v>145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6"/>
      <c r="AH149" s="26"/>
      <c r="AI149" s="26"/>
      <c r="AJ149" s="26"/>
      <c r="AK149" s="26"/>
      <c r="AL149" s="26"/>
      <c r="AM149" s="70"/>
    </row>
    <row r="150" spans="1:39" ht="13" x14ac:dyDescent="0.3">
      <c r="A150" s="9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45"/>
      <c r="AH150" s="45"/>
      <c r="AI150" s="45"/>
      <c r="AJ150" s="45"/>
      <c r="AK150" s="45"/>
      <c r="AL150" s="45"/>
      <c r="AM150" s="55"/>
    </row>
    <row r="151" spans="1:39" ht="13" thickBot="1" x14ac:dyDescent="0.3"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4"/>
      <c r="AH151" s="44"/>
      <c r="AI151" s="44"/>
      <c r="AJ151" s="44"/>
      <c r="AK151" s="44"/>
      <c r="AL151" s="44"/>
    </row>
    <row r="152" spans="1:39" ht="13.5" thickBot="1" x14ac:dyDescent="0.35">
      <c r="A152" s="131" t="s">
        <v>22</v>
      </c>
      <c r="B152" s="65"/>
      <c r="C152" s="468" t="s">
        <v>35</v>
      </c>
      <c r="D152" s="469"/>
      <c r="E152" s="469"/>
      <c r="F152" s="469"/>
      <c r="G152" s="469"/>
      <c r="H152" s="469"/>
      <c r="I152" s="469"/>
      <c r="J152" s="469"/>
      <c r="K152" s="469"/>
      <c r="L152" s="469"/>
      <c r="M152" s="469"/>
      <c r="N152" s="470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12"/>
      <c r="AH152" s="12"/>
      <c r="AI152" s="12"/>
      <c r="AJ152" s="12"/>
      <c r="AK152" s="12"/>
      <c r="AL152" s="12"/>
      <c r="AM152" s="13" t="s">
        <v>0</v>
      </c>
    </row>
    <row r="153" spans="1:39" ht="13" x14ac:dyDescent="0.3">
      <c r="A153" s="271"/>
      <c r="B153" s="15"/>
      <c r="C153" s="475" t="s">
        <v>36</v>
      </c>
      <c r="D153" s="476"/>
      <c r="E153" s="474"/>
      <c r="F153" s="475" t="s">
        <v>37</v>
      </c>
      <c r="G153" s="473"/>
      <c r="H153" s="474"/>
      <c r="I153" s="472" t="s">
        <v>38</v>
      </c>
      <c r="J153" s="477"/>
      <c r="K153" s="474"/>
      <c r="L153" s="472" t="s">
        <v>39</v>
      </c>
      <c r="M153" s="478"/>
      <c r="N153" s="474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8"/>
      <c r="AH153" s="8"/>
      <c r="AI153" s="8"/>
      <c r="AJ153" s="8"/>
      <c r="AK153" s="8"/>
      <c r="AL153" s="8"/>
      <c r="AM153" s="103"/>
    </row>
    <row r="154" spans="1:39" ht="13" x14ac:dyDescent="0.3">
      <c r="A154" s="30"/>
      <c r="B154" s="15"/>
      <c r="C154" s="138" t="s">
        <v>122</v>
      </c>
      <c r="D154" s="224" t="s">
        <v>123</v>
      </c>
      <c r="E154" s="311" t="s">
        <v>159</v>
      </c>
      <c r="F154" s="138" t="s">
        <v>122</v>
      </c>
      <c r="G154" s="224" t="s">
        <v>123</v>
      </c>
      <c r="H154" s="311" t="s">
        <v>159</v>
      </c>
      <c r="I154" s="138" t="s">
        <v>122</v>
      </c>
      <c r="J154" s="224" t="s">
        <v>123</v>
      </c>
      <c r="K154" s="311" t="s">
        <v>159</v>
      </c>
      <c r="L154" s="138" t="s">
        <v>122</v>
      </c>
      <c r="M154" s="224" t="s">
        <v>123</v>
      </c>
      <c r="N154" s="311" t="s">
        <v>159</v>
      </c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8"/>
      <c r="AH154" s="8"/>
      <c r="AI154" s="8"/>
      <c r="AJ154" s="8"/>
      <c r="AK154" s="8"/>
      <c r="AL154" s="8"/>
      <c r="AM154" s="103"/>
    </row>
    <row r="155" spans="1:39" ht="13" x14ac:dyDescent="0.3">
      <c r="A155" s="19" t="s">
        <v>132</v>
      </c>
      <c r="B155" s="99" t="s">
        <v>133</v>
      </c>
      <c r="C155" s="206">
        <f>C9</f>
        <v>-90.6</v>
      </c>
      <c r="D155" s="232">
        <f>D9</f>
        <v>-90.6</v>
      </c>
      <c r="E155" s="316">
        <f>E9</f>
        <v>-90.6</v>
      </c>
      <c r="F155" s="207"/>
      <c r="G155" s="241"/>
      <c r="H155" s="321"/>
      <c r="I155" s="206">
        <f>I9</f>
        <v>-90.6</v>
      </c>
      <c r="J155" s="232">
        <f>J9</f>
        <v>-90.6</v>
      </c>
      <c r="K155" s="316">
        <f>K9</f>
        <v>-90.6</v>
      </c>
      <c r="L155" s="207"/>
      <c r="M155" s="241"/>
      <c r="N155" s="321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8"/>
      <c r="AH155" s="8"/>
      <c r="AI155" s="8"/>
      <c r="AJ155" s="8"/>
      <c r="AK155" s="8"/>
      <c r="AL155" s="8"/>
      <c r="AM155" s="103"/>
    </row>
    <row r="156" spans="1:39" s="44" customFormat="1" x14ac:dyDescent="0.25">
      <c r="A156" s="19" t="s">
        <v>134</v>
      </c>
      <c r="B156" s="98" t="s">
        <v>2</v>
      </c>
      <c r="C156" s="79"/>
      <c r="D156" s="26"/>
      <c r="E156" s="317"/>
      <c r="F156" s="46">
        <f>F10</f>
        <v>6</v>
      </c>
      <c r="G156" s="24">
        <f>G10</f>
        <v>6</v>
      </c>
      <c r="H156" s="322">
        <f>H10</f>
        <v>6</v>
      </c>
      <c r="I156" s="79"/>
      <c r="J156" s="26"/>
      <c r="K156" s="317"/>
      <c r="L156" s="46">
        <f>L10</f>
        <v>6</v>
      </c>
      <c r="M156" s="24">
        <f>M10</f>
        <v>6</v>
      </c>
      <c r="N156" s="322">
        <f>N10</f>
        <v>6</v>
      </c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126"/>
      <c r="AH156" s="126"/>
      <c r="AI156" s="126"/>
      <c r="AJ156" s="126"/>
      <c r="AK156" s="126"/>
      <c r="AL156" s="126"/>
      <c r="AM156" s="127"/>
    </row>
    <row r="157" spans="1:39" s="44" customFormat="1" x14ac:dyDescent="0.25">
      <c r="A157" s="14"/>
      <c r="B157" s="98"/>
      <c r="C157" s="79"/>
      <c r="D157" s="26"/>
      <c r="E157" s="317"/>
      <c r="F157" s="46"/>
      <c r="G157" s="24"/>
      <c r="H157" s="322"/>
      <c r="I157" s="46"/>
      <c r="J157" s="24"/>
      <c r="K157" s="322"/>
      <c r="L157" s="46"/>
      <c r="M157" s="24"/>
      <c r="N157" s="322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126"/>
      <c r="AH157" s="126"/>
      <c r="AI157" s="126"/>
      <c r="AJ157" s="126"/>
      <c r="AK157" s="126"/>
      <c r="AL157" s="126"/>
      <c r="AM157" s="95"/>
    </row>
    <row r="158" spans="1:39" s="44" customFormat="1" x14ac:dyDescent="0.25">
      <c r="A158" s="14" t="s">
        <v>8</v>
      </c>
      <c r="B158" s="98" t="s">
        <v>2</v>
      </c>
      <c r="C158" s="168">
        <v>-5.7</v>
      </c>
      <c r="D158" s="233">
        <v>-5.7</v>
      </c>
      <c r="E158" s="318">
        <v>-5.7</v>
      </c>
      <c r="F158" s="168">
        <v>0</v>
      </c>
      <c r="G158" s="233">
        <v>0</v>
      </c>
      <c r="H158" s="318">
        <v>0</v>
      </c>
      <c r="I158" s="168">
        <v>-5.7</v>
      </c>
      <c r="J158" s="233">
        <v>-5.7</v>
      </c>
      <c r="K158" s="318">
        <v>-5.7</v>
      </c>
      <c r="L158" s="168">
        <v>0</v>
      </c>
      <c r="M158" s="233">
        <v>0</v>
      </c>
      <c r="N158" s="318">
        <v>0</v>
      </c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126"/>
      <c r="AH158" s="126"/>
      <c r="AI158" s="126"/>
      <c r="AJ158" s="126"/>
      <c r="AK158" s="126"/>
      <c r="AL158" s="126"/>
      <c r="AM158" s="128" t="s">
        <v>6</v>
      </c>
    </row>
    <row r="159" spans="1:39" s="44" customFormat="1" ht="13" x14ac:dyDescent="0.3">
      <c r="A159" s="92" t="s">
        <v>7</v>
      </c>
      <c r="B159" s="98" t="s">
        <v>2</v>
      </c>
      <c r="C159" s="169">
        <f>C155+C158</f>
        <v>-96.3</v>
      </c>
      <c r="D159" s="74">
        <f>D155+D158</f>
        <v>-96.3</v>
      </c>
      <c r="E159" s="315">
        <f>E155+E158</f>
        <v>-96.3</v>
      </c>
      <c r="F159" s="169">
        <f>F156+F158</f>
        <v>6</v>
      </c>
      <c r="G159" s="74">
        <f>G156+G158</f>
        <v>6</v>
      </c>
      <c r="H159" s="315">
        <f>H156+H158</f>
        <v>6</v>
      </c>
      <c r="I159" s="169">
        <f>I155+I158</f>
        <v>-96.3</v>
      </c>
      <c r="J159" s="74">
        <f>J155+J158</f>
        <v>-96.3</v>
      </c>
      <c r="K159" s="315">
        <f>K155+K158</f>
        <v>-96.3</v>
      </c>
      <c r="L159" s="169">
        <f>L156+L158</f>
        <v>6</v>
      </c>
      <c r="M159" s="74">
        <f>M156+M158</f>
        <v>6</v>
      </c>
      <c r="N159" s="315">
        <f>N156+N158</f>
        <v>6</v>
      </c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126"/>
      <c r="AH159" s="126"/>
      <c r="AI159" s="126"/>
      <c r="AJ159" s="126"/>
      <c r="AK159" s="126"/>
      <c r="AL159" s="126"/>
      <c r="AM159" s="128" t="s">
        <v>10</v>
      </c>
    </row>
    <row r="160" spans="1:39" x14ac:dyDescent="0.25">
      <c r="A160" s="120"/>
      <c r="B160" s="121"/>
      <c r="C160" s="171"/>
      <c r="D160" s="234"/>
      <c r="E160" s="319"/>
      <c r="F160" s="171"/>
      <c r="G160" s="242"/>
      <c r="H160" s="322"/>
      <c r="I160" s="145"/>
      <c r="J160" s="23"/>
      <c r="K160" s="322"/>
      <c r="L160" s="145"/>
      <c r="M160" s="23"/>
      <c r="N160" s="322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8"/>
      <c r="AH160" s="8"/>
      <c r="AI160" s="8"/>
      <c r="AJ160" s="8"/>
      <c r="AK160" s="8"/>
      <c r="AL160" s="8"/>
      <c r="AM160" s="56"/>
    </row>
    <row r="161" spans="1:39" s="44" customFormat="1" ht="13" x14ac:dyDescent="0.3">
      <c r="A161" s="129" t="s">
        <v>5</v>
      </c>
      <c r="B161" s="98"/>
      <c r="C161" s="158"/>
      <c r="D161" s="27"/>
      <c r="E161" s="319"/>
      <c r="F161" s="158"/>
      <c r="G161" s="24"/>
      <c r="H161" s="322"/>
      <c r="I161" s="46"/>
      <c r="J161" s="24"/>
      <c r="K161" s="322"/>
      <c r="L161" s="46"/>
      <c r="M161" s="24"/>
      <c r="N161" s="322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126"/>
      <c r="AH161" s="126"/>
      <c r="AI161" s="126"/>
      <c r="AJ161" s="126"/>
      <c r="AK161" s="126"/>
      <c r="AL161" s="126"/>
      <c r="AM161" s="95"/>
    </row>
    <row r="162" spans="1:39" s="44" customFormat="1" ht="15.5" x14ac:dyDescent="0.4">
      <c r="A162" s="34" t="s">
        <v>55</v>
      </c>
      <c r="B162" s="57" t="s">
        <v>180</v>
      </c>
      <c r="C162" s="40">
        <f>(10^12)*(10^-3)*(C5/15)*10^(C159/10)</f>
        <v>1.8753830522559369</v>
      </c>
      <c r="D162" s="41">
        <f>(10^12)*(10^-3)*(D5/15)*10^(D159/10)</f>
        <v>1.8753830522559369</v>
      </c>
      <c r="E162" s="309">
        <f>(10^12)*(10^-3)*(E5/15)*10^(E159/10)</f>
        <v>1.8753830522559369</v>
      </c>
      <c r="F162" s="40">
        <f>(10^12)*(10^-3)*(C5/15)*10^((C159+F159)/10)</f>
        <v>7.4660344063759361</v>
      </c>
      <c r="G162" s="41">
        <f>(10^12)*(10^-3)*(D5/15)*10^((D159+G159)/10)</f>
        <v>7.4660344063759361</v>
      </c>
      <c r="H162" s="309">
        <f>(10^12)*(10^-3)*(E5/15)*10^((E159+H159)/10)</f>
        <v>7.4660344063759361</v>
      </c>
      <c r="I162" s="40">
        <f>(10^12)*(10^-3)*(I5/15)*10^(I159/10)</f>
        <v>1.8753830522559369</v>
      </c>
      <c r="J162" s="41">
        <f>(10^12)*(10^-3)*(J5/15)*10^(J159/10)</f>
        <v>1.8753830522559369</v>
      </c>
      <c r="K162" s="309">
        <f>(10^12)*(10^-3)*(K5/15)*10^(K159/10)</f>
        <v>1.8753830522559369</v>
      </c>
      <c r="L162" s="40">
        <f>(10^12)*(10^-3)*(I5/15)*10^((I159+L159)/10)</f>
        <v>7.4660344063759361</v>
      </c>
      <c r="M162" s="41">
        <f>(10^12)*(10^-3)*(J5/15)*10^((J159+M159)/10)</f>
        <v>7.4660344063759361</v>
      </c>
      <c r="N162" s="309">
        <f>(10^12)*(10^-3)*(K5/15)*10^((K159+N159)/10)</f>
        <v>7.4660344063759361</v>
      </c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126"/>
      <c r="AH162" s="126"/>
      <c r="AI162" s="126"/>
      <c r="AJ162" s="126"/>
      <c r="AK162" s="126"/>
      <c r="AL162" s="126"/>
      <c r="AM162" s="95"/>
    </row>
    <row r="163" spans="1:39" s="44" customFormat="1" x14ac:dyDescent="0.25">
      <c r="A163" s="275" t="s">
        <v>165</v>
      </c>
      <c r="B163" s="116" t="s">
        <v>2</v>
      </c>
      <c r="C163" s="40"/>
      <c r="D163" s="41"/>
      <c r="E163" s="309"/>
      <c r="F163" s="145">
        <f>10*LOG(F162/C162)</f>
        <v>6.0000000000000062</v>
      </c>
      <c r="G163" s="23">
        <f>10*LOG(G162/D162)</f>
        <v>6.0000000000000062</v>
      </c>
      <c r="H163" s="322">
        <f>10*LOG(H162/E162)</f>
        <v>6.0000000000000062</v>
      </c>
      <c r="I163" s="40"/>
      <c r="J163" s="41"/>
      <c r="K163" s="309"/>
      <c r="L163" s="145">
        <f>10*LOG(L162/I162)</f>
        <v>6.0000000000000062</v>
      </c>
      <c r="M163" s="23">
        <f>10*LOG(M162/J162)</f>
        <v>6.0000000000000062</v>
      </c>
      <c r="N163" s="322">
        <f>10*LOG(N162/K162)</f>
        <v>6.0000000000000062</v>
      </c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126"/>
      <c r="AH163" s="126"/>
      <c r="AI163" s="126"/>
      <c r="AJ163" s="126"/>
      <c r="AK163" s="126"/>
      <c r="AL163" s="126"/>
      <c r="AM163" s="95"/>
    </row>
    <row r="164" spans="1:39" s="44" customFormat="1" x14ac:dyDescent="0.25">
      <c r="A164" s="275" t="s">
        <v>216</v>
      </c>
      <c r="B164" s="116" t="s">
        <v>2</v>
      </c>
      <c r="C164" s="40"/>
      <c r="D164" s="41"/>
      <c r="E164" s="309"/>
      <c r="F164" s="145">
        <f>10*LOG(F162/C162)</f>
        <v>6.0000000000000062</v>
      </c>
      <c r="G164" s="23">
        <f>10*LOG(G162/D162)</f>
        <v>6.0000000000000062</v>
      </c>
      <c r="H164" s="322">
        <f>10*LOG(H162/E162)</f>
        <v>6.0000000000000062</v>
      </c>
      <c r="I164" s="40"/>
      <c r="J164" s="41"/>
      <c r="K164" s="309"/>
      <c r="L164" s="145">
        <f>10*LOG(L162/I162)</f>
        <v>6.0000000000000062</v>
      </c>
      <c r="M164" s="23">
        <f>10*LOG(M162/J162)</f>
        <v>6.0000000000000062</v>
      </c>
      <c r="N164" s="322">
        <f>10*LOG(N162/K162)</f>
        <v>6.0000000000000062</v>
      </c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126"/>
      <c r="AH164" s="126"/>
      <c r="AI164" s="126"/>
      <c r="AJ164" s="126"/>
      <c r="AK164" s="126"/>
      <c r="AL164" s="126"/>
      <c r="AM164" s="95"/>
    </row>
    <row r="165" spans="1:39" s="44" customFormat="1" ht="15.5" x14ac:dyDescent="0.4">
      <c r="A165" s="275" t="s">
        <v>54</v>
      </c>
      <c r="B165" s="57" t="s">
        <v>180</v>
      </c>
      <c r="C165" s="172">
        <f>C33</f>
        <v>0.36414539180891381</v>
      </c>
      <c r="D165" s="235">
        <f>D33</f>
        <v>0.9801099957432976</v>
      </c>
      <c r="E165" s="320">
        <f>E33</f>
        <v>1.2920366064150919</v>
      </c>
      <c r="F165" s="173"/>
      <c r="G165" s="33"/>
      <c r="H165" s="323"/>
      <c r="I165" s="172">
        <f>I33</f>
        <v>2.9598848678281799E-2</v>
      </c>
      <c r="J165" s="235">
        <f>J33</f>
        <v>5.3861050353736423E-2</v>
      </c>
      <c r="K165" s="320">
        <f>K33</f>
        <v>6.7807044996243945E-2</v>
      </c>
      <c r="L165" s="177"/>
      <c r="M165" s="33"/>
      <c r="N165" s="323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126"/>
      <c r="AH165" s="126"/>
      <c r="AI165" s="126"/>
      <c r="AJ165" s="126"/>
      <c r="AK165" s="126"/>
      <c r="AL165" s="126"/>
      <c r="AM165" s="128"/>
    </row>
    <row r="166" spans="1:39" s="44" customFormat="1" ht="13" x14ac:dyDescent="0.3">
      <c r="A166" s="275" t="s">
        <v>166</v>
      </c>
      <c r="B166" s="116" t="s">
        <v>2</v>
      </c>
      <c r="C166" s="158"/>
      <c r="D166" s="27"/>
      <c r="E166" s="319"/>
      <c r="F166" s="169">
        <f>10*LOG(F162/(C162+C165))</f>
        <v>5.2293340423804722</v>
      </c>
      <c r="G166" s="74">
        <f>10*LOG(G162/(D162+D165))</f>
        <v>4.1740887982585715</v>
      </c>
      <c r="H166" s="315">
        <f>10*LOG(H162/(E162+E165))</f>
        <v>3.7238437913918041</v>
      </c>
      <c r="I166" s="173"/>
      <c r="J166" s="33"/>
      <c r="K166" s="323"/>
      <c r="L166" s="169">
        <f>10*LOG(L162/(I162+I165))</f>
        <v>5.9319913315444577</v>
      </c>
      <c r="M166" s="74">
        <f>10*LOG(M162/(J162+J165))</f>
        <v>5.877028056366191</v>
      </c>
      <c r="N166" s="315">
        <f>10*LOG(N162/(K162+K165))</f>
        <v>5.8457469841002627</v>
      </c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126"/>
      <c r="AH166" s="126"/>
      <c r="AI166" s="126"/>
      <c r="AJ166" s="126"/>
      <c r="AK166" s="126"/>
      <c r="AL166" s="126"/>
      <c r="AM166" s="128"/>
    </row>
    <row r="167" spans="1:39" s="44" customFormat="1" ht="13" x14ac:dyDescent="0.3">
      <c r="A167" s="275" t="s">
        <v>166</v>
      </c>
      <c r="B167" s="116" t="s">
        <v>2</v>
      </c>
      <c r="C167" s="158"/>
      <c r="D167" s="27"/>
      <c r="E167" s="319"/>
      <c r="F167" s="169">
        <f>10*LOG(F162/(C162+C165))</f>
        <v>5.2293340423804722</v>
      </c>
      <c r="G167" s="74">
        <f>10*LOG(G162/(D162+D165))</f>
        <v>4.1740887982585715</v>
      </c>
      <c r="H167" s="315">
        <f>10*LOG(H162/(E162+E165))</f>
        <v>3.7238437913918041</v>
      </c>
      <c r="I167" s="173"/>
      <c r="J167" s="33"/>
      <c r="K167" s="323"/>
      <c r="L167" s="169">
        <f>10*LOG(L162/(I162+I165))</f>
        <v>5.9319913315444577</v>
      </c>
      <c r="M167" s="74">
        <f>10*LOG(M162/(J162+J165))</f>
        <v>5.877028056366191</v>
      </c>
      <c r="N167" s="315">
        <f>10*LOG(N162/(K162+K165))</f>
        <v>5.8457469841002627</v>
      </c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126"/>
      <c r="AH167" s="126"/>
      <c r="AI167" s="126"/>
      <c r="AJ167" s="126"/>
      <c r="AK167" s="126"/>
      <c r="AL167" s="126"/>
      <c r="AM167" s="128"/>
    </row>
    <row r="168" spans="1:39" s="44" customFormat="1" ht="15.5" x14ac:dyDescent="0.4">
      <c r="A168" s="125" t="s">
        <v>95</v>
      </c>
      <c r="B168" s="57" t="s">
        <v>181</v>
      </c>
      <c r="C168" s="158"/>
      <c r="D168" s="27"/>
      <c r="E168" s="319"/>
      <c r="F168" s="169">
        <f>C159+F159+10*LOG(C5/15)</f>
        <v>-81.26910013008056</v>
      </c>
      <c r="G168" s="74">
        <f>D159+G159+10*LOG(D5/15)</f>
        <v>-81.26910013008056</v>
      </c>
      <c r="H168" s="315">
        <f>E159+H159+10*LOG(E5/15)</f>
        <v>-81.26910013008056</v>
      </c>
      <c r="I168" s="173"/>
      <c r="J168" s="33"/>
      <c r="K168" s="323"/>
      <c r="L168" s="169">
        <f>I159+L159+10*LOG(I5/15)</f>
        <v>-81.26910013008056</v>
      </c>
      <c r="M168" s="74">
        <f>J159+M159+10*LOG(J5/15)</f>
        <v>-81.26910013008056</v>
      </c>
      <c r="N168" s="315">
        <f>K159+N159+10*LOG(K5/15)</f>
        <v>-81.26910013008056</v>
      </c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126"/>
      <c r="AH168" s="126"/>
      <c r="AI168" s="126"/>
      <c r="AJ168" s="126"/>
      <c r="AK168" s="126"/>
      <c r="AL168" s="126"/>
      <c r="AM168" s="128"/>
    </row>
    <row r="169" spans="1:39" s="44" customFormat="1" ht="15.5" x14ac:dyDescent="0.4">
      <c r="A169" s="125" t="s">
        <v>218</v>
      </c>
      <c r="B169" s="57" t="s">
        <v>181</v>
      </c>
      <c r="C169" s="158"/>
      <c r="D169" s="27"/>
      <c r="E169" s="319"/>
      <c r="F169" s="169">
        <f>C159+F159+10*LOG(C5/15)</f>
        <v>-81.26910013008056</v>
      </c>
      <c r="G169" s="74">
        <f>D159+G159+10*LOG(D5/15)</f>
        <v>-81.26910013008056</v>
      </c>
      <c r="H169" s="315">
        <f>E159+H159+10*LOG(E5/15)</f>
        <v>-81.26910013008056</v>
      </c>
      <c r="I169" s="173"/>
      <c r="J169" s="33"/>
      <c r="K169" s="323"/>
      <c r="L169" s="169">
        <f>I159+L159+10*LOG(I5/15)</f>
        <v>-81.26910013008056</v>
      </c>
      <c r="M169" s="74">
        <f>J159+M159+10*LOG(J5/15)</f>
        <v>-81.26910013008056</v>
      </c>
      <c r="N169" s="315">
        <f>K159+N159+10*LOG(K5/15)</f>
        <v>-81.26910013008056</v>
      </c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126"/>
      <c r="AH169" s="126"/>
      <c r="AI169" s="126"/>
      <c r="AJ169" s="126"/>
      <c r="AK169" s="126"/>
      <c r="AL169" s="126"/>
      <c r="AM169" s="128"/>
    </row>
    <row r="170" spans="1:39" s="44" customFormat="1" ht="13" x14ac:dyDescent="0.3">
      <c r="A170" s="125" t="s">
        <v>96</v>
      </c>
      <c r="B170" s="116" t="s">
        <v>2</v>
      </c>
      <c r="C170" s="158"/>
      <c r="D170" s="27"/>
      <c r="E170" s="319"/>
      <c r="F170" s="173"/>
      <c r="G170" s="33"/>
      <c r="H170" s="323"/>
      <c r="I170" s="173"/>
      <c r="J170" s="33"/>
      <c r="K170" s="323"/>
      <c r="L170" s="169">
        <f t="shared" ref="L170:N171" si="19">L168-F168</f>
        <v>0</v>
      </c>
      <c r="M170" s="74">
        <f t="shared" si="19"/>
        <v>0</v>
      </c>
      <c r="N170" s="315">
        <f t="shared" si="19"/>
        <v>0</v>
      </c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126"/>
      <c r="AH170" s="126"/>
      <c r="AI170" s="126"/>
      <c r="AJ170" s="126"/>
      <c r="AK170" s="126"/>
      <c r="AL170" s="126"/>
      <c r="AM170" s="128"/>
    </row>
    <row r="171" spans="1:39" s="44" customFormat="1" ht="13" x14ac:dyDescent="0.3">
      <c r="A171" s="125" t="s">
        <v>221</v>
      </c>
      <c r="B171" s="116" t="s">
        <v>2</v>
      </c>
      <c r="C171" s="158"/>
      <c r="D171" s="27"/>
      <c r="E171" s="319"/>
      <c r="F171" s="173"/>
      <c r="G171" s="33"/>
      <c r="H171" s="323"/>
      <c r="I171" s="173"/>
      <c r="J171" s="33"/>
      <c r="K171" s="323"/>
      <c r="L171" s="169">
        <f t="shared" si="19"/>
        <v>0</v>
      </c>
      <c r="M171" s="74">
        <f t="shared" si="19"/>
        <v>0</v>
      </c>
      <c r="N171" s="315">
        <f t="shared" si="19"/>
        <v>0</v>
      </c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126"/>
      <c r="AH171" s="126"/>
      <c r="AI171" s="126"/>
      <c r="AJ171" s="126"/>
      <c r="AK171" s="126"/>
      <c r="AL171" s="126"/>
      <c r="AM171" s="128"/>
    </row>
    <row r="172" spans="1:39" s="44" customFormat="1" ht="13" x14ac:dyDescent="0.3">
      <c r="A172" s="80" t="s">
        <v>183</v>
      </c>
      <c r="B172" s="57" t="s">
        <v>182</v>
      </c>
      <c r="C172" s="169">
        <f>10*LOG((C162+F162)*10^-9)+10*LOG(MAX(C6,12*C7/C5))</f>
        <v>-56.493759775877535</v>
      </c>
      <c r="D172" s="74">
        <f>10*LOG((D162+G162)*10^-9)+10*LOG(MAX(D6,12*D7/D5))</f>
        <v>-56.493759775877535</v>
      </c>
      <c r="E172" s="315">
        <f>10*LOG((E162+H162)*10^-9)+10*LOG(MAX(E6,12*E7/E5))</f>
        <v>-56.493759775877535</v>
      </c>
      <c r="F172" s="43"/>
      <c r="G172" s="237"/>
      <c r="H172" s="324"/>
      <c r="I172" s="169">
        <f>10*LOG((I162+L162)*10^-9)+10*LOG(MAX(I6,12*I7/I5))</f>
        <v>-56.493759775877535</v>
      </c>
      <c r="J172" s="74">
        <f>10*LOG((J162+M162)*10^-9)+10*LOG(MAX(J6,12*J7/J5))</f>
        <v>-56.493759775877535</v>
      </c>
      <c r="K172" s="315">
        <f>10*LOG((K162+N162)*10^-9)+10*LOG(MAX(K6,12*K7/K5))</f>
        <v>-56.493759775877535</v>
      </c>
      <c r="L172" s="169"/>
      <c r="M172" s="74"/>
      <c r="N172" s="315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126"/>
      <c r="AH172" s="126"/>
      <c r="AI172" s="126"/>
      <c r="AJ172" s="126"/>
      <c r="AK172" s="126"/>
      <c r="AL172" s="126"/>
      <c r="AM172" s="128"/>
    </row>
    <row r="173" spans="1:39" s="44" customFormat="1" ht="13" x14ac:dyDescent="0.3">
      <c r="A173" s="125" t="s">
        <v>48</v>
      </c>
      <c r="B173" s="116" t="s">
        <v>2</v>
      </c>
      <c r="C173" s="46"/>
      <c r="D173" s="24"/>
      <c r="E173" s="135"/>
      <c r="F173" s="169"/>
      <c r="G173" s="74"/>
      <c r="H173" s="315"/>
      <c r="I173" s="169">
        <f>I172-C172</f>
        <v>0</v>
      </c>
      <c r="J173" s="74">
        <f>J172-D172</f>
        <v>0</v>
      </c>
      <c r="K173" s="315">
        <f>K172-E172</f>
        <v>0</v>
      </c>
      <c r="L173" s="169"/>
      <c r="M173" s="74"/>
      <c r="N173" s="315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126"/>
      <c r="AH173" s="126"/>
      <c r="AI173" s="126"/>
      <c r="AJ173" s="126"/>
      <c r="AK173" s="126"/>
      <c r="AL173" s="126"/>
      <c r="AM173" s="128"/>
    </row>
    <row r="174" spans="1:39" s="44" customFormat="1" ht="15.5" x14ac:dyDescent="0.4">
      <c r="A174" s="125" t="s">
        <v>140</v>
      </c>
      <c r="B174" s="57" t="s">
        <v>181</v>
      </c>
      <c r="C174" s="79"/>
      <c r="D174" s="26"/>
      <c r="E174" s="116"/>
      <c r="F174" s="169">
        <f>F168+(IF(C$11=0,0,R$42))+U$43</f>
        <v>-81.719100130080562</v>
      </c>
      <c r="G174" s="74">
        <f>G168+(IF(C$11=0,0,S$42))+V$43</f>
        <v>-82.569100130080557</v>
      </c>
      <c r="H174" s="315">
        <f>H168+(IF(C$11=0,0,T$42))+W$43</f>
        <v>-82.669100130080551</v>
      </c>
      <c r="I174" s="169"/>
      <c r="J174" s="74"/>
      <c r="K174" s="170"/>
      <c r="L174" s="169">
        <f>L168+(IF(I$11=0,0,R$42))+U$43</f>
        <v>-76.26910013008056</v>
      </c>
      <c r="M174" s="74">
        <f>M168+(IF(I$11=0,0,S$42))+V$43</f>
        <v>-76.26910013008056</v>
      </c>
      <c r="N174" s="315">
        <f>N168+(IF(I$11=0,0,T$42))+W$43</f>
        <v>-76.26910013008056</v>
      </c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126"/>
      <c r="AH174" s="126"/>
      <c r="AI174" s="126"/>
      <c r="AJ174" s="126"/>
      <c r="AK174" s="126"/>
      <c r="AL174" s="126"/>
      <c r="AM174" s="128"/>
    </row>
    <row r="175" spans="1:39" s="44" customFormat="1" ht="15.5" x14ac:dyDescent="0.4">
      <c r="A175" s="125" t="s">
        <v>223</v>
      </c>
      <c r="B175" s="57" t="s">
        <v>181</v>
      </c>
      <c r="C175" s="79"/>
      <c r="D175" s="26"/>
      <c r="E175" s="116"/>
      <c r="F175" s="169">
        <f>F169+(IF(C$11=0,0,R$42))+U$43</f>
        <v>-81.719100130080562</v>
      </c>
      <c r="G175" s="74">
        <f>G169+(IF(C$11=0,0,S$42))+V$43</f>
        <v>-82.569100130080557</v>
      </c>
      <c r="H175" s="315">
        <f>H169+(IF(C$11=0,0,T$42))+W$43</f>
        <v>-82.669100130080551</v>
      </c>
      <c r="I175" s="169"/>
      <c r="J175" s="74"/>
      <c r="K175" s="170"/>
      <c r="L175" s="169">
        <f>L169+(IF(I$11=0,0,R$42))+U$43</f>
        <v>-76.26910013008056</v>
      </c>
      <c r="M175" s="74">
        <f>M169+(IF(I$11=0,0,S$42))+V$43</f>
        <v>-76.26910013008056</v>
      </c>
      <c r="N175" s="315">
        <f>N169+(IF(I$11=0,0,T$42))+W$43</f>
        <v>-76.26910013008056</v>
      </c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126"/>
      <c r="AH175" s="126"/>
      <c r="AI175" s="126"/>
      <c r="AJ175" s="126"/>
      <c r="AK175" s="126"/>
      <c r="AL175" s="126"/>
      <c r="AM175" s="128"/>
    </row>
    <row r="176" spans="1:39" s="44" customFormat="1" ht="13" x14ac:dyDescent="0.3">
      <c r="A176" s="465" t="s">
        <v>141</v>
      </c>
      <c r="B176" s="98" t="s">
        <v>2</v>
      </c>
      <c r="C176" s="158"/>
      <c r="D176" s="27"/>
      <c r="E176" s="98"/>
      <c r="F176" s="466"/>
      <c r="G176" s="25"/>
      <c r="H176" s="467"/>
      <c r="I176" s="466"/>
      <c r="J176" s="25"/>
      <c r="K176" s="467"/>
      <c r="L176" s="169">
        <f t="shared" ref="L176:N177" si="20">L174-F174</f>
        <v>5.4500000000000028</v>
      </c>
      <c r="M176" s="463">
        <f t="shared" si="20"/>
        <v>6.2999999999999972</v>
      </c>
      <c r="N176" s="315">
        <f t="shared" si="20"/>
        <v>6.3999999999999915</v>
      </c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126"/>
      <c r="AH176" s="126"/>
      <c r="AI176" s="126"/>
      <c r="AJ176" s="126"/>
      <c r="AK176" s="126"/>
      <c r="AL176" s="126"/>
      <c r="AM176" s="128"/>
    </row>
    <row r="177" spans="1:39" s="44" customFormat="1" ht="13.5" thickBot="1" x14ac:dyDescent="0.35">
      <c r="A177" s="113" t="s">
        <v>224</v>
      </c>
      <c r="B177" s="130" t="s">
        <v>2</v>
      </c>
      <c r="C177" s="174"/>
      <c r="D177" s="81"/>
      <c r="E177" s="130"/>
      <c r="F177" s="175"/>
      <c r="G177" s="243"/>
      <c r="H177" s="176"/>
      <c r="I177" s="175"/>
      <c r="J177" s="243"/>
      <c r="K177" s="176"/>
      <c r="L177" s="209">
        <f t="shared" si="20"/>
        <v>5.4500000000000028</v>
      </c>
      <c r="M177" s="260">
        <f t="shared" si="20"/>
        <v>6.2999999999999972</v>
      </c>
      <c r="N177" s="325">
        <f t="shared" si="20"/>
        <v>6.3999999999999915</v>
      </c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83"/>
      <c r="AE177" s="83"/>
      <c r="AF177" s="83"/>
      <c r="AG177" s="464"/>
      <c r="AH177" s="464"/>
      <c r="AI177" s="464"/>
      <c r="AJ177" s="464"/>
      <c r="AK177" s="464"/>
      <c r="AL177" s="464"/>
      <c r="AM177" s="61"/>
    </row>
    <row r="178" spans="1:39" s="64" customFormat="1" ht="13" x14ac:dyDescent="0.3">
      <c r="A178" s="222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  <c r="AB178" s="101"/>
      <c r="AC178" s="101"/>
      <c r="AD178" s="101"/>
      <c r="AE178" s="101"/>
      <c r="AF178" s="101"/>
      <c r="AG178" s="63"/>
      <c r="AH178" s="63"/>
      <c r="AI178" s="63"/>
      <c r="AJ178" s="63"/>
      <c r="AK178" s="63"/>
      <c r="AL178" s="63"/>
      <c r="AM178" s="63"/>
    </row>
    <row r="179" spans="1:39" s="64" customFormat="1" ht="12" thickBot="1" x14ac:dyDescent="0.3">
      <c r="A179" s="68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63"/>
      <c r="AH179" s="63"/>
      <c r="AI179" s="63"/>
      <c r="AJ179" s="63"/>
      <c r="AK179" s="63"/>
      <c r="AL179" s="63"/>
      <c r="AM179" s="63"/>
    </row>
    <row r="180" spans="1:39" ht="13.5" thickBot="1" x14ac:dyDescent="0.35">
      <c r="A180" s="131" t="s">
        <v>23</v>
      </c>
      <c r="B180" s="11"/>
      <c r="C180" s="468" t="s">
        <v>35</v>
      </c>
      <c r="D180" s="469"/>
      <c r="E180" s="469"/>
      <c r="F180" s="469"/>
      <c r="G180" s="469"/>
      <c r="H180" s="469"/>
      <c r="I180" s="469"/>
      <c r="J180" s="469"/>
      <c r="K180" s="469"/>
      <c r="L180" s="469"/>
      <c r="M180" s="469"/>
      <c r="N180" s="470"/>
      <c r="O180" s="471" t="s">
        <v>40</v>
      </c>
      <c r="P180" s="469"/>
      <c r="Q180" s="469"/>
      <c r="R180" s="469"/>
      <c r="S180" s="469"/>
      <c r="T180" s="469"/>
      <c r="U180" s="469"/>
      <c r="V180" s="469"/>
      <c r="W180" s="470"/>
      <c r="X180" s="374"/>
      <c r="Y180" s="374"/>
      <c r="Z180" s="374"/>
      <c r="AA180" s="374"/>
      <c r="AB180" s="374"/>
      <c r="AC180" s="374"/>
      <c r="AD180" s="374"/>
      <c r="AE180" s="374"/>
      <c r="AF180" s="374"/>
      <c r="AG180" s="472" t="s">
        <v>16</v>
      </c>
      <c r="AH180" s="473"/>
      <c r="AI180" s="474"/>
      <c r="AJ180" s="472" t="s">
        <v>126</v>
      </c>
      <c r="AK180" s="473"/>
      <c r="AL180" s="474"/>
      <c r="AM180" s="13" t="s">
        <v>94</v>
      </c>
    </row>
    <row r="181" spans="1:39" ht="13" x14ac:dyDescent="0.3">
      <c r="A181" s="271"/>
      <c r="B181" s="18"/>
      <c r="C181" s="475" t="s">
        <v>36</v>
      </c>
      <c r="D181" s="476"/>
      <c r="E181" s="474"/>
      <c r="F181" s="475" t="s">
        <v>37</v>
      </c>
      <c r="G181" s="473"/>
      <c r="H181" s="474"/>
      <c r="I181" s="472" t="s">
        <v>38</v>
      </c>
      <c r="J181" s="477"/>
      <c r="K181" s="474"/>
      <c r="L181" s="472" t="s">
        <v>39</v>
      </c>
      <c r="M181" s="478"/>
      <c r="N181" s="474"/>
      <c r="O181" s="162"/>
      <c r="P181" s="230"/>
      <c r="Q181" s="142"/>
      <c r="R181" s="248"/>
      <c r="S181" s="248"/>
      <c r="T181" s="248"/>
      <c r="U181" s="248"/>
      <c r="V181" s="248"/>
      <c r="W181" s="214"/>
      <c r="X181" s="248"/>
      <c r="Y181" s="248"/>
      <c r="Z181" s="248"/>
      <c r="AA181" s="248"/>
      <c r="AB181" s="248"/>
      <c r="AC181" s="248"/>
      <c r="AD181" s="248"/>
      <c r="AE181" s="248"/>
      <c r="AF181" s="248"/>
      <c r="AG181" s="16"/>
      <c r="AH181" s="248"/>
      <c r="AI181" s="214"/>
      <c r="AJ181" s="16"/>
      <c r="AK181" s="248"/>
      <c r="AL181" s="214"/>
      <c r="AM181" s="103"/>
    </row>
    <row r="182" spans="1:39" ht="13" x14ac:dyDescent="0.3">
      <c r="A182" s="30"/>
      <c r="B182" s="18"/>
      <c r="C182" s="138" t="s">
        <v>122</v>
      </c>
      <c r="D182" s="224" t="s">
        <v>123</v>
      </c>
      <c r="E182" s="311" t="s">
        <v>159</v>
      </c>
      <c r="F182" s="138" t="s">
        <v>122</v>
      </c>
      <c r="G182" s="224" t="s">
        <v>123</v>
      </c>
      <c r="H182" s="311" t="s">
        <v>159</v>
      </c>
      <c r="I182" s="138" t="s">
        <v>122</v>
      </c>
      <c r="J182" s="224" t="s">
        <v>123</v>
      </c>
      <c r="K182" s="311" t="s">
        <v>159</v>
      </c>
      <c r="L182" s="138" t="s">
        <v>122</v>
      </c>
      <c r="M182" s="224" t="s">
        <v>123</v>
      </c>
      <c r="N182" s="311" t="s">
        <v>159</v>
      </c>
      <c r="O182" s="138" t="s">
        <v>122</v>
      </c>
      <c r="P182" s="224" t="s">
        <v>123</v>
      </c>
      <c r="Q182" s="311" t="s">
        <v>159</v>
      </c>
      <c r="R182" s="17"/>
      <c r="S182" s="17"/>
      <c r="T182" s="17"/>
      <c r="U182" s="17"/>
      <c r="V182" s="17"/>
      <c r="W182" s="119"/>
      <c r="X182" s="17"/>
      <c r="Y182" s="17"/>
      <c r="Z182" s="17"/>
      <c r="AA182" s="17"/>
      <c r="AB182" s="17"/>
      <c r="AC182" s="17"/>
      <c r="AD182" s="17"/>
      <c r="AE182" s="17"/>
      <c r="AF182" s="17"/>
      <c r="AG182" s="138" t="s">
        <v>122</v>
      </c>
      <c r="AH182" s="224" t="s">
        <v>123</v>
      </c>
      <c r="AI182" s="311" t="s">
        <v>159</v>
      </c>
      <c r="AJ182" s="138" t="s">
        <v>122</v>
      </c>
      <c r="AK182" s="224" t="s">
        <v>123</v>
      </c>
      <c r="AL182" s="311" t="s">
        <v>159</v>
      </c>
      <c r="AM182" s="115"/>
    </row>
    <row r="183" spans="1:39" ht="13" x14ac:dyDescent="0.3">
      <c r="A183" s="30"/>
      <c r="B183" s="18"/>
      <c r="C183" s="79"/>
      <c r="D183" s="26"/>
      <c r="E183" s="116"/>
      <c r="F183" s="79"/>
      <c r="G183" s="26"/>
      <c r="H183" s="116"/>
      <c r="I183" s="79"/>
      <c r="J183" s="26"/>
      <c r="K183" s="116"/>
      <c r="L183" s="79"/>
      <c r="M183" s="26"/>
      <c r="N183" s="116"/>
      <c r="O183" s="16"/>
      <c r="P183" s="17"/>
      <c r="Q183" s="119"/>
      <c r="R183" s="17"/>
      <c r="S183" s="17"/>
      <c r="T183" s="17"/>
      <c r="U183" s="17"/>
      <c r="V183" s="17"/>
      <c r="W183" s="119"/>
      <c r="X183" s="17"/>
      <c r="Y183" s="17"/>
      <c r="Z183" s="17"/>
      <c r="AA183" s="17"/>
      <c r="AB183" s="17"/>
      <c r="AC183" s="17"/>
      <c r="AD183" s="17"/>
      <c r="AE183" s="17"/>
      <c r="AF183" s="17"/>
      <c r="AG183" s="16"/>
      <c r="AH183" s="17"/>
      <c r="AI183" s="119"/>
      <c r="AJ183" s="16"/>
      <c r="AK183" s="17"/>
      <c r="AL183" s="334"/>
      <c r="AM183" s="52"/>
    </row>
    <row r="184" spans="1:39" x14ac:dyDescent="0.25">
      <c r="A184" s="35" t="s">
        <v>59</v>
      </c>
      <c r="B184" s="36" t="s">
        <v>2</v>
      </c>
      <c r="C184" s="48"/>
      <c r="D184" s="133"/>
      <c r="E184" s="134"/>
      <c r="F184" s="89">
        <f>F185-AG185</f>
        <v>4.8185491115352601</v>
      </c>
      <c r="G184" s="238">
        <f>G185-AH185</f>
        <v>3.4155000802877065</v>
      </c>
      <c r="H184" s="327">
        <f>H185-AI185</f>
        <v>2.7905100696082474</v>
      </c>
      <c r="I184" s="48"/>
      <c r="J184" s="133"/>
      <c r="K184" s="134"/>
      <c r="L184" s="48"/>
      <c r="M184" s="133"/>
      <c r="N184" s="134"/>
      <c r="O184" s="48"/>
      <c r="P184" s="133"/>
      <c r="Q184" s="134"/>
      <c r="R184" s="133"/>
      <c r="S184" s="133"/>
      <c r="T184" s="133"/>
      <c r="U184" s="133"/>
      <c r="V184" s="133"/>
      <c r="W184" s="134"/>
      <c r="X184" s="133"/>
      <c r="Y184" s="133"/>
      <c r="Z184" s="133"/>
      <c r="AA184" s="133"/>
      <c r="AB184" s="133"/>
      <c r="AC184" s="133"/>
      <c r="AD184" s="133"/>
      <c r="AE184" s="133"/>
      <c r="AF184" s="133"/>
      <c r="AG184" s="215"/>
      <c r="AH184" s="251"/>
      <c r="AI184" s="329"/>
      <c r="AJ184" s="200">
        <v>-4</v>
      </c>
      <c r="AK184" s="257">
        <v>-4</v>
      </c>
      <c r="AL184" s="335">
        <v>-4</v>
      </c>
      <c r="AM184" s="109" t="s">
        <v>56</v>
      </c>
    </row>
    <row r="185" spans="1:39" ht="13" x14ac:dyDescent="0.3">
      <c r="A185" s="38" t="s">
        <v>58</v>
      </c>
      <c r="B185" s="36" t="s">
        <v>2</v>
      </c>
      <c r="C185" s="48"/>
      <c r="D185" s="133"/>
      <c r="E185" s="134"/>
      <c r="F185" s="48">
        <f>F166</f>
        <v>5.2293340423804722</v>
      </c>
      <c r="G185" s="133">
        <f>G166</f>
        <v>4.1740887982585715</v>
      </c>
      <c r="H185" s="313">
        <f>H166</f>
        <v>3.7238437913918041</v>
      </c>
      <c r="I185" s="48"/>
      <c r="J185" s="133"/>
      <c r="K185" s="134"/>
      <c r="L185" s="48"/>
      <c r="M185" s="133"/>
      <c r="N185" s="134"/>
      <c r="O185" s="48"/>
      <c r="P185" s="133"/>
      <c r="Q185" s="134"/>
      <c r="R185" s="133"/>
      <c r="S185" s="133"/>
      <c r="T185" s="133"/>
      <c r="U185" s="133"/>
      <c r="V185" s="133"/>
      <c r="W185" s="134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216">
        <f>AG75</f>
        <v>0.41078493084521184</v>
      </c>
      <c r="AH185" s="252">
        <f>AH75</f>
        <v>0.75858871797086502</v>
      </c>
      <c r="AI185" s="330">
        <f>AI75</f>
        <v>0.93333372178355667</v>
      </c>
      <c r="AJ185" s="201"/>
      <c r="AK185" s="249"/>
      <c r="AL185" s="314"/>
      <c r="AM185" s="22"/>
    </row>
    <row r="186" spans="1:39" x14ac:dyDescent="0.25">
      <c r="A186" s="35" t="s">
        <v>60</v>
      </c>
      <c r="B186" s="36" t="s">
        <v>2</v>
      </c>
      <c r="C186" s="48"/>
      <c r="D186" s="133"/>
      <c r="E186" s="134"/>
      <c r="F186" s="48">
        <f>F185+AG185</f>
        <v>5.6401189732256842</v>
      </c>
      <c r="G186" s="133">
        <f>G185+AH185</f>
        <v>4.9326775162294361</v>
      </c>
      <c r="H186" s="313">
        <f>H185+AI185</f>
        <v>4.6571775131753608</v>
      </c>
      <c r="I186" s="48"/>
      <c r="J186" s="133"/>
      <c r="K186" s="134"/>
      <c r="L186" s="48"/>
      <c r="M186" s="133"/>
      <c r="N186" s="134"/>
      <c r="O186" s="48"/>
      <c r="P186" s="133"/>
      <c r="Q186" s="134"/>
      <c r="R186" s="133"/>
      <c r="S186" s="133"/>
      <c r="T186" s="133"/>
      <c r="U186" s="133"/>
      <c r="V186" s="133"/>
      <c r="W186" s="134"/>
      <c r="X186" s="133"/>
      <c r="Y186" s="133"/>
      <c r="Z186" s="133"/>
      <c r="AA186" s="133"/>
      <c r="AB186" s="133"/>
      <c r="AC186" s="133"/>
      <c r="AD186" s="133"/>
      <c r="AE186" s="133"/>
      <c r="AF186" s="133"/>
      <c r="AG186" s="215"/>
      <c r="AH186" s="251"/>
      <c r="AI186" s="329"/>
      <c r="AJ186" s="48"/>
      <c r="AK186" s="133"/>
      <c r="AL186" s="313"/>
      <c r="AM186" s="22"/>
    </row>
    <row r="187" spans="1:39" x14ac:dyDescent="0.25">
      <c r="A187" s="35" t="s">
        <v>255</v>
      </c>
      <c r="B187" s="36" t="s">
        <v>2</v>
      </c>
      <c r="C187" s="48"/>
      <c r="D187" s="133"/>
      <c r="E187" s="134"/>
      <c r="F187" s="89">
        <f>F188-AG188</f>
        <v>4.8185491115352601</v>
      </c>
      <c r="G187" s="238">
        <f>G188-AH188</f>
        <v>3.4155000802877065</v>
      </c>
      <c r="H187" s="327">
        <f>H188-AI188</f>
        <v>2.7905100696082474</v>
      </c>
      <c r="I187" s="48"/>
      <c r="J187" s="133"/>
      <c r="K187" s="134"/>
      <c r="L187" s="48"/>
      <c r="M187" s="133"/>
      <c r="N187" s="134"/>
      <c r="O187" s="48"/>
      <c r="P187" s="133"/>
      <c r="Q187" s="134"/>
      <c r="R187" s="133"/>
      <c r="S187" s="133"/>
      <c r="T187" s="133"/>
      <c r="U187" s="133"/>
      <c r="V187" s="133"/>
      <c r="W187" s="134"/>
      <c r="X187" s="133"/>
      <c r="Y187" s="133"/>
      <c r="Z187" s="133"/>
      <c r="AA187" s="133"/>
      <c r="AB187" s="133"/>
      <c r="AC187" s="133"/>
      <c r="AD187" s="133"/>
      <c r="AE187" s="133"/>
      <c r="AF187" s="133"/>
      <c r="AG187" s="215"/>
      <c r="AH187" s="251"/>
      <c r="AI187" s="329"/>
      <c r="AJ187" s="200">
        <v>-4</v>
      </c>
      <c r="AK187" s="257">
        <v>-4</v>
      </c>
      <c r="AL187" s="335">
        <v>-4</v>
      </c>
      <c r="AM187" s="109" t="s">
        <v>258</v>
      </c>
    </row>
    <row r="188" spans="1:39" ht="13" x14ac:dyDescent="0.3">
      <c r="A188" s="38" t="s">
        <v>256</v>
      </c>
      <c r="B188" s="36" t="s">
        <v>2</v>
      </c>
      <c r="C188" s="48"/>
      <c r="D188" s="133"/>
      <c r="E188" s="134"/>
      <c r="F188" s="48">
        <f>F167</f>
        <v>5.2293340423804722</v>
      </c>
      <c r="G188" s="133">
        <f>G167</f>
        <v>4.1740887982585715</v>
      </c>
      <c r="H188" s="313">
        <f>H167</f>
        <v>3.7238437913918041</v>
      </c>
      <c r="I188" s="48"/>
      <c r="J188" s="133"/>
      <c r="K188" s="134"/>
      <c r="L188" s="48"/>
      <c r="M188" s="133"/>
      <c r="N188" s="134"/>
      <c r="O188" s="48"/>
      <c r="P188" s="133"/>
      <c r="Q188" s="134"/>
      <c r="R188" s="133"/>
      <c r="S188" s="133"/>
      <c r="T188" s="133"/>
      <c r="U188" s="133"/>
      <c r="V188" s="133"/>
      <c r="W188" s="134"/>
      <c r="X188" s="133"/>
      <c r="Y188" s="133"/>
      <c r="Z188" s="133"/>
      <c r="AA188" s="133"/>
      <c r="AB188" s="133"/>
      <c r="AC188" s="133"/>
      <c r="AD188" s="133"/>
      <c r="AE188" s="133"/>
      <c r="AF188" s="133"/>
      <c r="AG188" s="216">
        <f>AG77</f>
        <v>0.41078493084521184</v>
      </c>
      <c r="AH188" s="252">
        <f>AH77</f>
        <v>0.75858871797086502</v>
      </c>
      <c r="AI188" s="330">
        <f>AI77</f>
        <v>0.93333372178355667</v>
      </c>
      <c r="AJ188" s="48"/>
      <c r="AK188" s="133"/>
      <c r="AL188" s="313"/>
      <c r="AM188" s="22"/>
    </row>
    <row r="189" spans="1:39" x14ac:dyDescent="0.25">
      <c r="A189" s="35" t="s">
        <v>257</v>
      </c>
      <c r="B189" s="36" t="s">
        <v>2</v>
      </c>
      <c r="C189" s="48"/>
      <c r="D189" s="133"/>
      <c r="E189" s="134"/>
      <c r="F189" s="48">
        <f>F188+AG188</f>
        <v>5.6401189732256842</v>
      </c>
      <c r="G189" s="133">
        <f>G188+AH188</f>
        <v>4.9326775162294361</v>
      </c>
      <c r="H189" s="313">
        <f>H188+AI188</f>
        <v>4.6571775131753608</v>
      </c>
      <c r="I189" s="48"/>
      <c r="J189" s="133"/>
      <c r="K189" s="134"/>
      <c r="L189" s="48"/>
      <c r="M189" s="133"/>
      <c r="N189" s="134"/>
      <c r="O189" s="48"/>
      <c r="P189" s="133"/>
      <c r="Q189" s="134"/>
      <c r="R189" s="133"/>
      <c r="S189" s="133"/>
      <c r="T189" s="133"/>
      <c r="U189" s="133"/>
      <c r="V189" s="133"/>
      <c r="W189" s="134"/>
      <c r="X189" s="133"/>
      <c r="Y189" s="133"/>
      <c r="Z189" s="133"/>
      <c r="AA189" s="133"/>
      <c r="AB189" s="133"/>
      <c r="AC189" s="133"/>
      <c r="AD189" s="133"/>
      <c r="AE189" s="133"/>
      <c r="AF189" s="133"/>
      <c r="AG189" s="215"/>
      <c r="AH189" s="251"/>
      <c r="AI189" s="329"/>
      <c r="AJ189" s="48"/>
      <c r="AK189" s="133"/>
      <c r="AL189" s="313"/>
      <c r="AM189" s="22"/>
    </row>
    <row r="190" spans="1:39" ht="13" x14ac:dyDescent="0.3">
      <c r="A190" s="43"/>
      <c r="B190" s="26"/>
      <c r="C190" s="46"/>
      <c r="D190" s="24"/>
      <c r="E190" s="135"/>
      <c r="F190" s="46"/>
      <c r="G190" s="24"/>
      <c r="H190" s="322"/>
      <c r="I190" s="46"/>
      <c r="J190" s="24"/>
      <c r="K190" s="135"/>
      <c r="L190" s="46"/>
      <c r="M190" s="24"/>
      <c r="N190" s="135"/>
      <c r="O190" s="46"/>
      <c r="P190" s="24"/>
      <c r="Q190" s="135"/>
      <c r="R190" s="24"/>
      <c r="S190" s="24"/>
      <c r="T190" s="24"/>
      <c r="U190" s="24"/>
      <c r="V190" s="24"/>
      <c r="W190" s="135"/>
      <c r="X190" s="24"/>
      <c r="Y190" s="24"/>
      <c r="Z190" s="24"/>
      <c r="AA190" s="24"/>
      <c r="AB190" s="24"/>
      <c r="AC190" s="24"/>
      <c r="AD190" s="24"/>
      <c r="AE190" s="24"/>
      <c r="AF190" s="24"/>
      <c r="AG190" s="217"/>
      <c r="AH190" s="253"/>
      <c r="AI190" s="331"/>
      <c r="AJ190" s="165"/>
      <c r="AK190" s="42"/>
      <c r="AL190" s="312"/>
      <c r="AM190" s="22"/>
    </row>
    <row r="191" spans="1:39" x14ac:dyDescent="0.25">
      <c r="A191" s="35" t="s">
        <v>78</v>
      </c>
      <c r="B191" s="90" t="s">
        <v>30</v>
      </c>
      <c r="C191" s="49"/>
      <c r="D191" s="236"/>
      <c r="E191" s="178"/>
      <c r="F191" s="93">
        <f>F192-AG192</f>
        <v>-86.927059126043673</v>
      </c>
      <c r="G191" s="244">
        <f>G192-AH192</f>
        <v>-86.927059126043673</v>
      </c>
      <c r="H191" s="328">
        <f>H192-AI192</f>
        <v>-86.927059126043673</v>
      </c>
      <c r="I191" s="48"/>
      <c r="J191" s="133"/>
      <c r="K191" s="134"/>
      <c r="L191" s="48"/>
      <c r="M191" s="133"/>
      <c r="N191" s="134"/>
      <c r="O191" s="48"/>
      <c r="P191" s="133"/>
      <c r="Q191" s="134"/>
      <c r="R191" s="133"/>
      <c r="S191" s="133"/>
      <c r="T191" s="133"/>
      <c r="U191" s="133"/>
      <c r="V191" s="133"/>
      <c r="W191" s="134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218"/>
      <c r="AH191" s="254"/>
      <c r="AI191" s="332"/>
      <c r="AJ191" s="200">
        <f>-99.2+R21</f>
        <v>-98.2</v>
      </c>
      <c r="AK191" s="257">
        <f>-94.9+S21</f>
        <v>-93.9</v>
      </c>
      <c r="AL191" s="335">
        <f>-93.7+T21</f>
        <v>-92.7</v>
      </c>
      <c r="AM191" s="277" t="s">
        <v>127</v>
      </c>
    </row>
    <row r="192" spans="1:39" ht="13" x14ac:dyDescent="0.3">
      <c r="A192" s="38" t="s">
        <v>77</v>
      </c>
      <c r="B192" s="90" t="s">
        <v>30</v>
      </c>
      <c r="C192" s="49"/>
      <c r="D192" s="236"/>
      <c r="E192" s="178"/>
      <c r="F192" s="94">
        <f>F168</f>
        <v>-81.26910013008056</v>
      </c>
      <c r="G192" s="245">
        <f>G168</f>
        <v>-81.26910013008056</v>
      </c>
      <c r="H192" s="326">
        <f>H168</f>
        <v>-81.26910013008056</v>
      </c>
      <c r="I192" s="48"/>
      <c r="J192" s="133"/>
      <c r="K192" s="134"/>
      <c r="L192" s="48"/>
      <c r="M192" s="133"/>
      <c r="N192" s="134"/>
      <c r="O192" s="48"/>
      <c r="P192" s="133"/>
      <c r="Q192" s="134"/>
      <c r="R192" s="133"/>
      <c r="S192" s="133"/>
      <c r="T192" s="133"/>
      <c r="U192" s="133"/>
      <c r="V192" s="133"/>
      <c r="W192" s="134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216">
        <f>AG81</f>
        <v>5.6579589959631207</v>
      </c>
      <c r="AH192" s="252">
        <f>AH81</f>
        <v>5.6579589959631207</v>
      </c>
      <c r="AI192" s="330">
        <f>AI81</f>
        <v>5.6579589959631207</v>
      </c>
      <c r="AJ192" s="201"/>
      <c r="AK192" s="249"/>
      <c r="AL192" s="314"/>
      <c r="AM192" s="52"/>
    </row>
    <row r="193" spans="1:39" x14ac:dyDescent="0.25">
      <c r="A193" s="35" t="s">
        <v>76</v>
      </c>
      <c r="B193" s="90" t="s">
        <v>30</v>
      </c>
      <c r="C193" s="49"/>
      <c r="D193" s="236"/>
      <c r="E193" s="178"/>
      <c r="F193" s="48">
        <f>F192+AG192</f>
        <v>-75.611141134117446</v>
      </c>
      <c r="G193" s="133">
        <f>G192+AH192</f>
        <v>-75.611141134117446</v>
      </c>
      <c r="H193" s="313">
        <f>H192+AI192</f>
        <v>-75.611141134117446</v>
      </c>
      <c r="I193" s="48"/>
      <c r="J193" s="133"/>
      <c r="K193" s="134"/>
      <c r="L193" s="48"/>
      <c r="M193" s="133"/>
      <c r="N193" s="134"/>
      <c r="O193" s="48"/>
      <c r="P193" s="133"/>
      <c r="Q193" s="134"/>
      <c r="R193" s="133"/>
      <c r="S193" s="133"/>
      <c r="T193" s="133"/>
      <c r="U193" s="133"/>
      <c r="V193" s="133"/>
      <c r="W193" s="134"/>
      <c r="X193" s="133"/>
      <c r="Y193" s="133"/>
      <c r="Z193" s="133"/>
      <c r="AA193" s="133"/>
      <c r="AB193" s="133"/>
      <c r="AC193" s="133"/>
      <c r="AD193" s="133"/>
      <c r="AE193" s="133"/>
      <c r="AF193" s="133"/>
      <c r="AG193" s="218"/>
      <c r="AH193" s="254"/>
      <c r="AI193" s="332"/>
      <c r="AJ193" s="48"/>
      <c r="AK193" s="133"/>
      <c r="AL193" s="313"/>
      <c r="AM193" s="52"/>
    </row>
    <row r="194" spans="1:39" x14ac:dyDescent="0.25">
      <c r="A194" s="35" t="s">
        <v>259</v>
      </c>
      <c r="B194" s="90" t="s">
        <v>30</v>
      </c>
      <c r="C194" s="49"/>
      <c r="D194" s="236"/>
      <c r="E194" s="178"/>
      <c r="F194" s="93">
        <f>F195-AG195</f>
        <v>-86.927059126043673</v>
      </c>
      <c r="G194" s="244">
        <f>G195-AH195</f>
        <v>-86.927059126043673</v>
      </c>
      <c r="H194" s="328">
        <f>H195-AI195</f>
        <v>-86.927059126043673</v>
      </c>
      <c r="I194" s="48"/>
      <c r="J194" s="133"/>
      <c r="K194" s="134"/>
      <c r="L194" s="48"/>
      <c r="M194" s="133"/>
      <c r="N194" s="134"/>
      <c r="O194" s="48"/>
      <c r="P194" s="133"/>
      <c r="Q194" s="134"/>
      <c r="R194" s="133"/>
      <c r="S194" s="133"/>
      <c r="T194" s="133"/>
      <c r="U194" s="133"/>
      <c r="V194" s="133"/>
      <c r="W194" s="134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218"/>
      <c r="AH194" s="254"/>
      <c r="AI194" s="332"/>
      <c r="AJ194" s="200">
        <f>-99.2+R21</f>
        <v>-98.2</v>
      </c>
      <c r="AK194" s="257">
        <f>-94.9+S21</f>
        <v>-93.9</v>
      </c>
      <c r="AL194" s="335">
        <f>-93.7+T21</f>
        <v>-92.7</v>
      </c>
      <c r="AM194" s="277" t="s">
        <v>268</v>
      </c>
    </row>
    <row r="195" spans="1:39" ht="13" x14ac:dyDescent="0.3">
      <c r="A195" s="38" t="s">
        <v>260</v>
      </c>
      <c r="B195" s="90" t="s">
        <v>30</v>
      </c>
      <c r="C195" s="49"/>
      <c r="D195" s="236"/>
      <c r="E195" s="178"/>
      <c r="F195" s="94">
        <f>F169</f>
        <v>-81.26910013008056</v>
      </c>
      <c r="G195" s="245">
        <f>G169</f>
        <v>-81.26910013008056</v>
      </c>
      <c r="H195" s="326">
        <f>H169</f>
        <v>-81.26910013008056</v>
      </c>
      <c r="I195" s="48"/>
      <c r="J195" s="133"/>
      <c r="K195" s="134"/>
      <c r="L195" s="48"/>
      <c r="M195" s="133"/>
      <c r="N195" s="134"/>
      <c r="O195" s="48"/>
      <c r="P195" s="133"/>
      <c r="Q195" s="134"/>
      <c r="R195" s="133"/>
      <c r="S195" s="133"/>
      <c r="T195" s="133"/>
      <c r="U195" s="133"/>
      <c r="V195" s="133"/>
      <c r="W195" s="134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216">
        <f>AG83</f>
        <v>5.6579589959631207</v>
      </c>
      <c r="AH195" s="252">
        <f>AH83</f>
        <v>5.6579589959631207</v>
      </c>
      <c r="AI195" s="330">
        <f>AI83</f>
        <v>5.6579589959631207</v>
      </c>
      <c r="AJ195" s="48"/>
      <c r="AK195" s="133"/>
      <c r="AL195" s="313"/>
      <c r="AM195" s="52"/>
    </row>
    <row r="196" spans="1:39" x14ac:dyDescent="0.25">
      <c r="A196" s="35" t="s">
        <v>261</v>
      </c>
      <c r="B196" s="90" t="s">
        <v>30</v>
      </c>
      <c r="C196" s="49"/>
      <c r="D196" s="236"/>
      <c r="E196" s="178"/>
      <c r="F196" s="48">
        <f>F195+AG195</f>
        <v>-75.611141134117446</v>
      </c>
      <c r="G196" s="133">
        <f>G195+AH195</f>
        <v>-75.611141134117446</v>
      </c>
      <c r="H196" s="313">
        <f>H195+AI195</f>
        <v>-75.611141134117446</v>
      </c>
      <c r="I196" s="48"/>
      <c r="J196" s="133"/>
      <c r="K196" s="134"/>
      <c r="L196" s="48"/>
      <c r="M196" s="133"/>
      <c r="N196" s="134"/>
      <c r="O196" s="48"/>
      <c r="P196" s="133"/>
      <c r="Q196" s="134"/>
      <c r="R196" s="133"/>
      <c r="S196" s="133"/>
      <c r="T196" s="133"/>
      <c r="U196" s="133"/>
      <c r="V196" s="133"/>
      <c r="W196" s="134"/>
      <c r="X196" s="133"/>
      <c r="Y196" s="133"/>
      <c r="Z196" s="133"/>
      <c r="AA196" s="133"/>
      <c r="AB196" s="133"/>
      <c r="AC196" s="133"/>
      <c r="AD196" s="133"/>
      <c r="AE196" s="133"/>
      <c r="AF196" s="133"/>
      <c r="AG196" s="218"/>
      <c r="AH196" s="254"/>
      <c r="AI196" s="332"/>
      <c r="AJ196" s="48"/>
      <c r="AK196" s="133"/>
      <c r="AL196" s="313"/>
      <c r="AM196" s="52"/>
    </row>
    <row r="197" spans="1:39" s="47" customFormat="1" x14ac:dyDescent="0.25">
      <c r="A197" s="69"/>
      <c r="B197" s="26"/>
      <c r="C197" s="43"/>
      <c r="D197" s="237"/>
      <c r="E197" s="179"/>
      <c r="F197" s="43"/>
      <c r="G197" s="24"/>
      <c r="H197" s="135"/>
      <c r="I197" s="46"/>
      <c r="J197" s="24"/>
      <c r="K197" s="135"/>
      <c r="L197" s="46"/>
      <c r="M197" s="24"/>
      <c r="N197" s="135"/>
      <c r="O197" s="46"/>
      <c r="P197" s="24"/>
      <c r="Q197" s="135"/>
      <c r="R197" s="24"/>
      <c r="S197" s="24"/>
      <c r="T197" s="24"/>
      <c r="U197" s="24"/>
      <c r="V197" s="24"/>
      <c r="W197" s="135"/>
      <c r="X197" s="24"/>
      <c r="Y197" s="24"/>
      <c r="Z197" s="24"/>
      <c r="AA197" s="24"/>
      <c r="AB197" s="24"/>
      <c r="AC197" s="24"/>
      <c r="AD197" s="24"/>
      <c r="AE197" s="24"/>
      <c r="AF197" s="24"/>
      <c r="AG197" s="219"/>
      <c r="AH197" s="255"/>
      <c r="AI197" s="333"/>
      <c r="AJ197" s="43"/>
      <c r="AK197" s="237"/>
      <c r="AL197" s="324"/>
      <c r="AM197" s="52"/>
    </row>
    <row r="198" spans="1:39" s="47" customFormat="1" ht="13" x14ac:dyDescent="0.3">
      <c r="A198" s="35" t="s">
        <v>75</v>
      </c>
      <c r="B198" s="90" t="s">
        <v>31</v>
      </c>
      <c r="C198" s="94">
        <f>C199-AG199</f>
        <v>-62.148845151952926</v>
      </c>
      <c r="D198" s="245">
        <f>D199-AH199</f>
        <v>-62.148845151952926</v>
      </c>
      <c r="E198" s="326">
        <f>E199-AI199</f>
        <v>-62.148845151952926</v>
      </c>
      <c r="F198" s="48"/>
      <c r="G198" s="133"/>
      <c r="H198" s="134"/>
      <c r="I198" s="48"/>
      <c r="J198" s="133"/>
      <c r="K198" s="134"/>
      <c r="L198" s="48"/>
      <c r="M198" s="133"/>
      <c r="N198" s="134"/>
      <c r="O198" s="48"/>
      <c r="P198" s="133"/>
      <c r="Q198" s="134"/>
      <c r="R198" s="133"/>
      <c r="S198" s="133"/>
      <c r="T198" s="133"/>
      <c r="U198" s="133"/>
      <c r="V198" s="133"/>
      <c r="W198" s="134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218"/>
      <c r="AH198" s="254"/>
      <c r="AI198" s="332"/>
      <c r="AJ198" s="201"/>
      <c r="AK198" s="249"/>
      <c r="AL198" s="314"/>
      <c r="AM198" s="56" t="s">
        <v>184</v>
      </c>
    </row>
    <row r="199" spans="1:39" s="47" customFormat="1" ht="13" x14ac:dyDescent="0.3">
      <c r="A199" s="38" t="s">
        <v>74</v>
      </c>
      <c r="B199" s="90" t="s">
        <v>31</v>
      </c>
      <c r="C199" s="48">
        <f>C172</f>
        <v>-56.493759775877535</v>
      </c>
      <c r="D199" s="133">
        <f>D172</f>
        <v>-56.493759775877535</v>
      </c>
      <c r="E199" s="313">
        <f>E172</f>
        <v>-56.493759775877535</v>
      </c>
      <c r="F199" s="48"/>
      <c r="G199" s="133"/>
      <c r="H199" s="134"/>
      <c r="I199" s="48"/>
      <c r="J199" s="133"/>
      <c r="K199" s="134"/>
      <c r="L199" s="48"/>
      <c r="M199" s="133"/>
      <c r="N199" s="134"/>
      <c r="O199" s="48"/>
      <c r="P199" s="133"/>
      <c r="Q199" s="134"/>
      <c r="R199" s="133"/>
      <c r="S199" s="133"/>
      <c r="T199" s="133"/>
      <c r="U199" s="133"/>
      <c r="V199" s="133"/>
      <c r="W199" s="134"/>
      <c r="X199" s="133"/>
      <c r="Y199" s="133"/>
      <c r="Z199" s="133"/>
      <c r="AA199" s="133"/>
      <c r="AB199" s="133"/>
      <c r="AC199" s="133"/>
      <c r="AD199" s="133"/>
      <c r="AE199" s="133"/>
      <c r="AF199" s="133"/>
      <c r="AG199" s="216">
        <f>AG87</f>
        <v>5.6550853760753901</v>
      </c>
      <c r="AH199" s="252">
        <f>AH87</f>
        <v>5.6550853760753901</v>
      </c>
      <c r="AI199" s="330">
        <f>AI87</f>
        <v>5.6550853760753901</v>
      </c>
      <c r="AJ199" s="201"/>
      <c r="AK199" s="249"/>
      <c r="AL199" s="314"/>
      <c r="AM199" s="52"/>
    </row>
    <row r="200" spans="1:39" s="47" customFormat="1" x14ac:dyDescent="0.25">
      <c r="A200" s="35" t="s">
        <v>73</v>
      </c>
      <c r="B200" s="90" t="s">
        <v>31</v>
      </c>
      <c r="C200" s="89">
        <f>C199+AG199</f>
        <v>-50.838674399802144</v>
      </c>
      <c r="D200" s="238">
        <f>D199+AH199</f>
        <v>-50.838674399802144</v>
      </c>
      <c r="E200" s="327">
        <f>E199+AI199</f>
        <v>-50.838674399802144</v>
      </c>
      <c r="F200" s="48"/>
      <c r="G200" s="133"/>
      <c r="H200" s="134"/>
      <c r="I200" s="48"/>
      <c r="J200" s="133"/>
      <c r="K200" s="134"/>
      <c r="L200" s="48"/>
      <c r="M200" s="133"/>
      <c r="N200" s="134"/>
      <c r="O200" s="48"/>
      <c r="P200" s="133"/>
      <c r="Q200" s="134"/>
      <c r="R200" s="133"/>
      <c r="S200" s="133"/>
      <c r="T200" s="133"/>
      <c r="U200" s="133"/>
      <c r="V200" s="133"/>
      <c r="W200" s="134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218"/>
      <c r="AH200" s="254"/>
      <c r="AI200" s="332"/>
      <c r="AJ200" s="200">
        <v>-50</v>
      </c>
      <c r="AK200" s="257">
        <v>-50</v>
      </c>
      <c r="AL200" s="335">
        <v>-50</v>
      </c>
      <c r="AM200" s="109" t="s">
        <v>45</v>
      </c>
    </row>
    <row r="201" spans="1:39" s="47" customFormat="1" x14ac:dyDescent="0.25">
      <c r="A201" s="69"/>
      <c r="B201" s="26"/>
      <c r="C201" s="46"/>
      <c r="D201" s="24"/>
      <c r="E201" s="135"/>
      <c r="F201" s="46"/>
      <c r="G201" s="24"/>
      <c r="H201" s="135"/>
      <c r="I201" s="46"/>
      <c r="J201" s="24"/>
      <c r="K201" s="135"/>
      <c r="L201" s="46"/>
      <c r="M201" s="24"/>
      <c r="N201" s="135"/>
      <c r="O201" s="46"/>
      <c r="P201" s="24"/>
      <c r="Q201" s="135"/>
      <c r="R201" s="24"/>
      <c r="S201" s="24"/>
      <c r="T201" s="24"/>
      <c r="U201" s="24"/>
      <c r="V201" s="24"/>
      <c r="W201" s="135"/>
      <c r="X201" s="24"/>
      <c r="Y201" s="24"/>
      <c r="Z201" s="24"/>
      <c r="AA201" s="24"/>
      <c r="AB201" s="24"/>
      <c r="AC201" s="24"/>
      <c r="AD201" s="24"/>
      <c r="AE201" s="24"/>
      <c r="AF201" s="24"/>
      <c r="AG201" s="219"/>
      <c r="AH201" s="255"/>
      <c r="AI201" s="333"/>
      <c r="AJ201" s="43"/>
      <c r="AK201" s="237"/>
      <c r="AL201" s="324"/>
      <c r="AM201" s="56"/>
    </row>
    <row r="202" spans="1:39" s="47" customFormat="1" x14ac:dyDescent="0.25">
      <c r="A202" s="35" t="s">
        <v>61</v>
      </c>
      <c r="B202" s="36" t="s">
        <v>2</v>
      </c>
      <c r="C202" s="48"/>
      <c r="D202" s="133"/>
      <c r="E202" s="134"/>
      <c r="F202" s="48"/>
      <c r="G202" s="133"/>
      <c r="H202" s="134"/>
      <c r="I202" s="48"/>
      <c r="J202" s="133"/>
      <c r="K202" s="134"/>
      <c r="L202" s="89">
        <f>L203-AG203</f>
        <v>5.6310408451300811</v>
      </c>
      <c r="M202" s="238">
        <f>M203-AH203</f>
        <v>5.5739136277378059</v>
      </c>
      <c r="N202" s="327">
        <f>N203-AI203</f>
        <v>5.540845025257469</v>
      </c>
      <c r="O202" s="48"/>
      <c r="P202" s="133"/>
      <c r="Q202" s="134"/>
      <c r="R202" s="133"/>
      <c r="S202" s="133"/>
      <c r="T202" s="133"/>
      <c r="U202" s="133"/>
      <c r="V202" s="133"/>
      <c r="W202" s="134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215"/>
      <c r="AH202" s="251"/>
      <c r="AI202" s="329"/>
      <c r="AJ202" s="200">
        <v>-4</v>
      </c>
      <c r="AK202" s="257">
        <v>-4</v>
      </c>
      <c r="AL202" s="335">
        <v>-4</v>
      </c>
      <c r="AM202" s="109" t="s">
        <v>56</v>
      </c>
    </row>
    <row r="203" spans="1:39" s="47" customFormat="1" ht="13" x14ac:dyDescent="0.3">
      <c r="A203" s="38" t="s">
        <v>62</v>
      </c>
      <c r="B203" s="36" t="s">
        <v>2</v>
      </c>
      <c r="C203" s="48"/>
      <c r="D203" s="133"/>
      <c r="E203" s="134"/>
      <c r="F203" s="48"/>
      <c r="G203" s="133"/>
      <c r="H203" s="134"/>
      <c r="I203" s="48"/>
      <c r="J203" s="133"/>
      <c r="K203" s="134"/>
      <c r="L203" s="48">
        <f>L166</f>
        <v>5.9319913315444577</v>
      </c>
      <c r="M203" s="133">
        <f>M166</f>
        <v>5.877028056366191</v>
      </c>
      <c r="N203" s="313">
        <f>N166</f>
        <v>5.8457469841002627</v>
      </c>
      <c r="O203" s="48"/>
      <c r="P203" s="133"/>
      <c r="Q203" s="134"/>
      <c r="R203" s="133"/>
      <c r="S203" s="133"/>
      <c r="T203" s="133"/>
      <c r="U203" s="133"/>
      <c r="V203" s="133"/>
      <c r="W203" s="134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216">
        <f>AG91</f>
        <v>0.30095048641437644</v>
      </c>
      <c r="AH203" s="252">
        <f>AH91</f>
        <v>0.30311442862838511</v>
      </c>
      <c r="AI203" s="330">
        <f>AI91</f>
        <v>0.3049019588427937</v>
      </c>
      <c r="AJ203" s="201"/>
      <c r="AK203" s="249"/>
      <c r="AL203" s="314"/>
      <c r="AM203" s="22"/>
    </row>
    <row r="204" spans="1:39" s="47" customFormat="1" x14ac:dyDescent="0.25">
      <c r="A204" s="35" t="s">
        <v>63</v>
      </c>
      <c r="B204" s="36" t="s">
        <v>2</v>
      </c>
      <c r="C204" s="48"/>
      <c r="D204" s="133"/>
      <c r="E204" s="134"/>
      <c r="F204" s="48"/>
      <c r="G204" s="133"/>
      <c r="H204" s="134"/>
      <c r="I204" s="48"/>
      <c r="J204" s="133"/>
      <c r="K204" s="134"/>
      <c r="L204" s="48">
        <f>L203+AG203</f>
        <v>6.2329418179588343</v>
      </c>
      <c r="M204" s="133">
        <f>M203+AH203</f>
        <v>6.1801424849945761</v>
      </c>
      <c r="N204" s="313">
        <f>N203+AI203</f>
        <v>6.1506489429430564</v>
      </c>
      <c r="O204" s="48"/>
      <c r="P204" s="133"/>
      <c r="Q204" s="134"/>
      <c r="R204" s="133"/>
      <c r="S204" s="133"/>
      <c r="T204" s="133"/>
      <c r="U204" s="133"/>
      <c r="V204" s="133"/>
      <c r="W204" s="134"/>
      <c r="X204" s="133"/>
      <c r="Y204" s="133"/>
      <c r="Z204" s="133"/>
      <c r="AA204" s="133"/>
      <c r="AB204" s="133"/>
      <c r="AC204" s="133"/>
      <c r="AD204" s="133"/>
      <c r="AE204" s="133"/>
      <c r="AF204" s="133"/>
      <c r="AG204" s="215"/>
      <c r="AH204" s="251"/>
      <c r="AI204" s="329"/>
      <c r="AJ204" s="48"/>
      <c r="AK204" s="133"/>
      <c r="AL204" s="313"/>
      <c r="AM204" s="22"/>
    </row>
    <row r="205" spans="1:39" s="47" customFormat="1" x14ac:dyDescent="0.25">
      <c r="A205" s="35" t="s">
        <v>262</v>
      </c>
      <c r="B205" s="36" t="s">
        <v>2</v>
      </c>
      <c r="C205" s="48"/>
      <c r="D205" s="133"/>
      <c r="E205" s="134"/>
      <c r="F205" s="48"/>
      <c r="G205" s="133"/>
      <c r="H205" s="134"/>
      <c r="I205" s="48"/>
      <c r="J205" s="133"/>
      <c r="K205" s="134"/>
      <c r="L205" s="89">
        <f>L206-AG206</f>
        <v>5.6310408451300811</v>
      </c>
      <c r="M205" s="238">
        <f>M206-AH206</f>
        <v>5.5739136277378059</v>
      </c>
      <c r="N205" s="327">
        <f>N206-AI206</f>
        <v>5.540845025257469</v>
      </c>
      <c r="O205" s="48"/>
      <c r="P205" s="133"/>
      <c r="Q205" s="134"/>
      <c r="R205" s="133"/>
      <c r="S205" s="133"/>
      <c r="T205" s="133"/>
      <c r="U205" s="133"/>
      <c r="V205" s="133"/>
      <c r="W205" s="134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215"/>
      <c r="AH205" s="251"/>
      <c r="AI205" s="329"/>
      <c r="AJ205" s="200">
        <v>-4</v>
      </c>
      <c r="AK205" s="257">
        <v>-4</v>
      </c>
      <c r="AL205" s="335">
        <v>-4</v>
      </c>
      <c r="AM205" s="109" t="s">
        <v>258</v>
      </c>
    </row>
    <row r="206" spans="1:39" s="47" customFormat="1" ht="13" x14ac:dyDescent="0.3">
      <c r="A206" s="38" t="s">
        <v>263</v>
      </c>
      <c r="B206" s="36" t="s">
        <v>2</v>
      </c>
      <c r="C206" s="48"/>
      <c r="D206" s="133"/>
      <c r="E206" s="134"/>
      <c r="F206" s="48"/>
      <c r="G206" s="133"/>
      <c r="H206" s="134"/>
      <c r="I206" s="48"/>
      <c r="J206" s="133"/>
      <c r="K206" s="134"/>
      <c r="L206" s="48">
        <f>L167</f>
        <v>5.9319913315444577</v>
      </c>
      <c r="M206" s="133">
        <f>M167</f>
        <v>5.877028056366191</v>
      </c>
      <c r="N206" s="313">
        <f>N167</f>
        <v>5.8457469841002627</v>
      </c>
      <c r="O206" s="48"/>
      <c r="P206" s="133"/>
      <c r="Q206" s="134"/>
      <c r="R206" s="133"/>
      <c r="S206" s="133"/>
      <c r="T206" s="133"/>
      <c r="U206" s="133"/>
      <c r="V206" s="133"/>
      <c r="W206" s="134"/>
      <c r="X206" s="133"/>
      <c r="Y206" s="133"/>
      <c r="Z206" s="133"/>
      <c r="AA206" s="133"/>
      <c r="AB206" s="133"/>
      <c r="AC206" s="133"/>
      <c r="AD206" s="133"/>
      <c r="AE206" s="133"/>
      <c r="AF206" s="133"/>
      <c r="AG206" s="216">
        <f>AG93</f>
        <v>0.30095048641437644</v>
      </c>
      <c r="AH206" s="252">
        <f>AH93</f>
        <v>0.30311442862838511</v>
      </c>
      <c r="AI206" s="330">
        <f>AI93</f>
        <v>0.3049019588427937</v>
      </c>
      <c r="AJ206" s="48"/>
      <c r="AK206" s="133"/>
      <c r="AL206" s="313"/>
      <c r="AM206" s="22"/>
    </row>
    <row r="207" spans="1:39" s="47" customFormat="1" x14ac:dyDescent="0.25">
      <c r="A207" s="35" t="s">
        <v>264</v>
      </c>
      <c r="B207" s="36" t="s">
        <v>2</v>
      </c>
      <c r="C207" s="48"/>
      <c r="D207" s="133"/>
      <c r="E207" s="134"/>
      <c r="F207" s="48"/>
      <c r="G207" s="133"/>
      <c r="H207" s="134"/>
      <c r="I207" s="48"/>
      <c r="J207" s="133"/>
      <c r="K207" s="134"/>
      <c r="L207" s="48">
        <f>L206+AG206</f>
        <v>6.2329418179588343</v>
      </c>
      <c r="M207" s="133">
        <f>M206+AH206</f>
        <v>6.1801424849945761</v>
      </c>
      <c r="N207" s="313">
        <f>N206+AI206</f>
        <v>6.1506489429430564</v>
      </c>
      <c r="O207" s="48"/>
      <c r="P207" s="133"/>
      <c r="Q207" s="134"/>
      <c r="R207" s="133"/>
      <c r="S207" s="133"/>
      <c r="T207" s="133"/>
      <c r="U207" s="133"/>
      <c r="V207" s="133"/>
      <c r="W207" s="134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215"/>
      <c r="AH207" s="251"/>
      <c r="AI207" s="329"/>
      <c r="AJ207" s="48"/>
      <c r="AK207" s="133"/>
      <c r="AL207" s="313"/>
      <c r="AM207" s="22"/>
    </row>
    <row r="208" spans="1:39" s="47" customFormat="1" ht="13" x14ac:dyDescent="0.3">
      <c r="A208" s="43"/>
      <c r="B208" s="26"/>
      <c r="C208" s="46"/>
      <c r="D208" s="24"/>
      <c r="E208" s="135"/>
      <c r="F208" s="46"/>
      <c r="G208" s="24"/>
      <c r="H208" s="135"/>
      <c r="I208" s="46"/>
      <c r="J208" s="24"/>
      <c r="K208" s="135"/>
      <c r="L208" s="46"/>
      <c r="M208" s="24"/>
      <c r="N208" s="322"/>
      <c r="O208" s="46"/>
      <c r="P208" s="24"/>
      <c r="Q208" s="135"/>
      <c r="R208" s="24"/>
      <c r="S208" s="24"/>
      <c r="T208" s="24"/>
      <c r="U208" s="24"/>
      <c r="V208" s="24"/>
      <c r="W208" s="135"/>
      <c r="X208" s="24"/>
      <c r="Y208" s="24"/>
      <c r="Z208" s="24"/>
      <c r="AA208" s="24"/>
      <c r="AB208" s="24"/>
      <c r="AC208" s="24"/>
      <c r="AD208" s="24"/>
      <c r="AE208" s="24"/>
      <c r="AF208" s="24"/>
      <c r="AG208" s="217"/>
      <c r="AH208" s="253"/>
      <c r="AI208" s="331"/>
      <c r="AJ208" s="43"/>
      <c r="AK208" s="237"/>
      <c r="AL208" s="324"/>
      <c r="AM208" s="56"/>
    </row>
    <row r="209" spans="1:39" s="47" customFormat="1" x14ac:dyDescent="0.25">
      <c r="A209" s="35" t="s">
        <v>72</v>
      </c>
      <c r="B209" s="90" t="s">
        <v>30</v>
      </c>
      <c r="C209" s="48"/>
      <c r="D209" s="133"/>
      <c r="E209" s="134"/>
      <c r="F209" s="48"/>
      <c r="G209" s="133"/>
      <c r="H209" s="134"/>
      <c r="I209" s="48"/>
      <c r="J209" s="133"/>
      <c r="K209" s="134"/>
      <c r="L209" s="93">
        <f>L210-AG210</f>
        <v>-86.927059126043673</v>
      </c>
      <c r="M209" s="244">
        <f>M210-AH210</f>
        <v>-86.927059126043673</v>
      </c>
      <c r="N209" s="328">
        <f>N210-AI210</f>
        <v>-86.927059126043673</v>
      </c>
      <c r="O209" s="48"/>
      <c r="P209" s="133"/>
      <c r="Q209" s="134"/>
      <c r="R209" s="133"/>
      <c r="S209" s="133"/>
      <c r="T209" s="133"/>
      <c r="U209" s="133"/>
      <c r="V209" s="133"/>
      <c r="W209" s="134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218"/>
      <c r="AH209" s="254"/>
      <c r="AI209" s="332"/>
      <c r="AJ209" s="200">
        <f>-110.1+R20</f>
        <v>-109.1</v>
      </c>
      <c r="AK209" s="257">
        <f>-107.5+S20</f>
        <v>-106.5</v>
      </c>
      <c r="AL209" s="335">
        <f>-106.5+T20</f>
        <v>-105.5</v>
      </c>
      <c r="AM209" s="277" t="s">
        <v>169</v>
      </c>
    </row>
    <row r="210" spans="1:39" s="47" customFormat="1" ht="13" x14ac:dyDescent="0.3">
      <c r="A210" s="38" t="s">
        <v>71</v>
      </c>
      <c r="B210" s="90" t="s">
        <v>30</v>
      </c>
      <c r="C210" s="48"/>
      <c r="D210" s="133"/>
      <c r="E210" s="134"/>
      <c r="F210" s="48"/>
      <c r="G210" s="133"/>
      <c r="H210" s="134"/>
      <c r="I210" s="48"/>
      <c r="J210" s="133"/>
      <c r="K210" s="134"/>
      <c r="L210" s="94">
        <f>L168</f>
        <v>-81.26910013008056</v>
      </c>
      <c r="M210" s="245">
        <f>M168</f>
        <v>-81.26910013008056</v>
      </c>
      <c r="N210" s="326">
        <f>N168</f>
        <v>-81.26910013008056</v>
      </c>
      <c r="O210" s="48"/>
      <c r="P210" s="133"/>
      <c r="Q210" s="134"/>
      <c r="R210" s="133"/>
      <c r="S210" s="133"/>
      <c r="T210" s="133"/>
      <c r="U210" s="133"/>
      <c r="V210" s="133"/>
      <c r="W210" s="134"/>
      <c r="X210" s="133"/>
      <c r="Y210" s="133"/>
      <c r="Z210" s="133"/>
      <c r="AA210" s="133"/>
      <c r="AB210" s="133"/>
      <c r="AC210" s="133"/>
      <c r="AD210" s="133"/>
      <c r="AE210" s="133"/>
      <c r="AF210" s="133"/>
      <c r="AG210" s="216">
        <f>AG97</f>
        <v>5.6579589959631207</v>
      </c>
      <c r="AH210" s="252">
        <f>AH97</f>
        <v>5.6579589959631207</v>
      </c>
      <c r="AI210" s="330">
        <f>AI97</f>
        <v>5.6579589959631207</v>
      </c>
      <c r="AJ210" s="201"/>
      <c r="AK210" s="249"/>
      <c r="AL210" s="202"/>
      <c r="AM210" s="52"/>
    </row>
    <row r="211" spans="1:39" s="47" customFormat="1" x14ac:dyDescent="0.25">
      <c r="A211" s="35" t="s">
        <v>70</v>
      </c>
      <c r="B211" s="90" t="s">
        <v>30</v>
      </c>
      <c r="C211" s="48"/>
      <c r="D211" s="133"/>
      <c r="E211" s="134"/>
      <c r="F211" s="48"/>
      <c r="G211" s="133"/>
      <c r="H211" s="134"/>
      <c r="I211" s="48"/>
      <c r="J211" s="133"/>
      <c r="K211" s="134"/>
      <c r="L211" s="48">
        <f>L210+AG210</f>
        <v>-75.611141134117446</v>
      </c>
      <c r="M211" s="133">
        <f>M210+AH210</f>
        <v>-75.611141134117446</v>
      </c>
      <c r="N211" s="313">
        <f>N210+AI210</f>
        <v>-75.611141134117446</v>
      </c>
      <c r="O211" s="48"/>
      <c r="P211" s="133"/>
      <c r="Q211" s="134"/>
      <c r="R211" s="133"/>
      <c r="S211" s="133"/>
      <c r="T211" s="133"/>
      <c r="U211" s="133"/>
      <c r="V211" s="133"/>
      <c r="W211" s="134"/>
      <c r="X211" s="133"/>
      <c r="Y211" s="133"/>
      <c r="Z211" s="133"/>
      <c r="AA211" s="133"/>
      <c r="AB211" s="133"/>
      <c r="AC211" s="133"/>
      <c r="AD211" s="133"/>
      <c r="AE211" s="133"/>
      <c r="AF211" s="133"/>
      <c r="AG211" s="218"/>
      <c r="AH211" s="254"/>
      <c r="AI211" s="332"/>
      <c r="AJ211" s="48"/>
      <c r="AK211" s="133"/>
      <c r="AL211" s="134"/>
      <c r="AM211" s="52"/>
    </row>
    <row r="212" spans="1:39" s="47" customFormat="1" x14ac:dyDescent="0.25">
      <c r="A212" s="35" t="s">
        <v>265</v>
      </c>
      <c r="B212" s="90" t="s">
        <v>30</v>
      </c>
      <c r="C212" s="48"/>
      <c r="D212" s="133"/>
      <c r="E212" s="134"/>
      <c r="F212" s="48"/>
      <c r="G212" s="133"/>
      <c r="H212" s="134"/>
      <c r="I212" s="48"/>
      <c r="J212" s="133"/>
      <c r="K212" s="134"/>
      <c r="L212" s="93">
        <f>L213-AG213</f>
        <v>-86.927059126043673</v>
      </c>
      <c r="M212" s="244">
        <f>M213-AH213</f>
        <v>-86.927059126043673</v>
      </c>
      <c r="N212" s="328">
        <f>N213-AI213</f>
        <v>-86.927059126043673</v>
      </c>
      <c r="O212" s="48"/>
      <c r="P212" s="133"/>
      <c r="Q212" s="134"/>
      <c r="R212" s="133"/>
      <c r="S212" s="133"/>
      <c r="T212" s="133"/>
      <c r="U212" s="133"/>
      <c r="V212" s="133"/>
      <c r="W212" s="134"/>
      <c r="X212" s="133"/>
      <c r="Y212" s="133"/>
      <c r="Z212" s="133"/>
      <c r="AA212" s="133"/>
      <c r="AB212" s="133"/>
      <c r="AC212" s="133"/>
      <c r="AD212" s="133"/>
      <c r="AE212" s="133"/>
      <c r="AF212" s="133"/>
      <c r="AG212" s="218"/>
      <c r="AH212" s="254"/>
      <c r="AI212" s="332"/>
      <c r="AJ212" s="200">
        <f>-110.1+R20</f>
        <v>-109.1</v>
      </c>
      <c r="AK212" s="257">
        <f>-107.5+S20</f>
        <v>-106.5</v>
      </c>
      <c r="AL212" s="335">
        <f>-106.5+T20</f>
        <v>-105.5</v>
      </c>
      <c r="AM212" s="277" t="s">
        <v>269</v>
      </c>
    </row>
    <row r="213" spans="1:39" s="47" customFormat="1" ht="13" x14ac:dyDescent="0.3">
      <c r="A213" s="38" t="s">
        <v>266</v>
      </c>
      <c r="B213" s="90" t="s">
        <v>30</v>
      </c>
      <c r="C213" s="48"/>
      <c r="D213" s="133"/>
      <c r="E213" s="134"/>
      <c r="F213" s="48"/>
      <c r="G213" s="133"/>
      <c r="H213" s="134"/>
      <c r="I213" s="48"/>
      <c r="J213" s="133"/>
      <c r="K213" s="134"/>
      <c r="L213" s="94">
        <f>L169</f>
        <v>-81.26910013008056</v>
      </c>
      <c r="M213" s="245">
        <f>M169</f>
        <v>-81.26910013008056</v>
      </c>
      <c r="N213" s="326">
        <f>N169</f>
        <v>-81.26910013008056</v>
      </c>
      <c r="O213" s="48"/>
      <c r="P213" s="133"/>
      <c r="Q213" s="134"/>
      <c r="R213" s="133"/>
      <c r="S213" s="133"/>
      <c r="T213" s="133"/>
      <c r="U213" s="133"/>
      <c r="V213" s="133"/>
      <c r="W213" s="134"/>
      <c r="X213" s="133"/>
      <c r="Y213" s="133"/>
      <c r="Z213" s="133"/>
      <c r="AA213" s="133"/>
      <c r="AB213" s="133"/>
      <c r="AC213" s="133"/>
      <c r="AD213" s="133"/>
      <c r="AE213" s="133"/>
      <c r="AF213" s="133"/>
      <c r="AG213" s="216">
        <f>AG99</f>
        <v>5.6579589959631207</v>
      </c>
      <c r="AH213" s="252">
        <f>AH99</f>
        <v>5.6579589959631207</v>
      </c>
      <c r="AI213" s="330">
        <f>AI99</f>
        <v>5.6579589959631207</v>
      </c>
      <c r="AJ213" s="48"/>
      <c r="AK213" s="133"/>
      <c r="AL213" s="134"/>
    </row>
    <row r="214" spans="1:39" s="47" customFormat="1" x14ac:dyDescent="0.25">
      <c r="A214" s="35" t="s">
        <v>267</v>
      </c>
      <c r="B214" s="90" t="s">
        <v>30</v>
      </c>
      <c r="C214" s="48"/>
      <c r="D214" s="133"/>
      <c r="E214" s="134"/>
      <c r="F214" s="48"/>
      <c r="G214" s="133"/>
      <c r="H214" s="134"/>
      <c r="I214" s="48"/>
      <c r="J214" s="133"/>
      <c r="K214" s="134"/>
      <c r="L214" s="48">
        <f>L213+AG213</f>
        <v>-75.611141134117446</v>
      </c>
      <c r="M214" s="133">
        <f>M213+AH213</f>
        <v>-75.611141134117446</v>
      </c>
      <c r="N214" s="313">
        <f>N213+AI213</f>
        <v>-75.611141134117446</v>
      </c>
      <c r="O214" s="48"/>
      <c r="P214" s="133"/>
      <c r="Q214" s="134"/>
      <c r="R214" s="133"/>
      <c r="S214" s="133"/>
      <c r="T214" s="133"/>
      <c r="U214" s="133"/>
      <c r="V214" s="133"/>
      <c r="W214" s="134"/>
      <c r="X214" s="133"/>
      <c r="Y214" s="133"/>
      <c r="Z214" s="133"/>
      <c r="AA214" s="133"/>
      <c r="AB214" s="133"/>
      <c r="AC214" s="133"/>
      <c r="AD214" s="133"/>
      <c r="AE214" s="133"/>
      <c r="AF214" s="133"/>
      <c r="AG214" s="218"/>
      <c r="AH214" s="254"/>
      <c r="AI214" s="332"/>
      <c r="AJ214" s="48"/>
      <c r="AK214" s="133"/>
      <c r="AL214" s="134"/>
      <c r="AM214" s="52"/>
    </row>
    <row r="215" spans="1:39" s="47" customFormat="1" x14ac:dyDescent="0.25">
      <c r="A215" s="69"/>
      <c r="B215" s="26"/>
      <c r="C215" s="46"/>
      <c r="D215" s="24"/>
      <c r="E215" s="135"/>
      <c r="F215" s="46"/>
      <c r="G215" s="24"/>
      <c r="H215" s="135"/>
      <c r="I215" s="46"/>
      <c r="J215" s="24"/>
      <c r="K215" s="135"/>
      <c r="L215" s="46"/>
      <c r="M215" s="24"/>
      <c r="N215" s="135"/>
      <c r="O215" s="46"/>
      <c r="P215" s="24"/>
      <c r="Q215" s="135"/>
      <c r="R215" s="24"/>
      <c r="S215" s="24"/>
      <c r="T215" s="24"/>
      <c r="U215" s="24"/>
      <c r="V215" s="24"/>
      <c r="W215" s="135"/>
      <c r="X215" s="24"/>
      <c r="Y215" s="24"/>
      <c r="Z215" s="24"/>
      <c r="AA215" s="24"/>
      <c r="AB215" s="24"/>
      <c r="AC215" s="24"/>
      <c r="AD215" s="24"/>
      <c r="AE215" s="24"/>
      <c r="AF215" s="24"/>
      <c r="AG215" s="219"/>
      <c r="AH215" s="255"/>
      <c r="AI215" s="220"/>
      <c r="AJ215" s="48"/>
      <c r="AK215" s="133"/>
      <c r="AL215" s="134"/>
      <c r="AM215" s="56"/>
    </row>
    <row r="216" spans="1:39" s="47" customFormat="1" ht="13" x14ac:dyDescent="0.3">
      <c r="A216" s="35" t="s">
        <v>69</v>
      </c>
      <c r="B216" s="90" t="s">
        <v>31</v>
      </c>
      <c r="C216" s="48"/>
      <c r="D216" s="133"/>
      <c r="E216" s="134"/>
      <c r="F216" s="48"/>
      <c r="G216" s="133"/>
      <c r="H216" s="134"/>
      <c r="I216" s="94">
        <f>I217-AG217</f>
        <v>-62.148845151952926</v>
      </c>
      <c r="J216" s="245">
        <f>J217-AH217</f>
        <v>-62.148845151952926</v>
      </c>
      <c r="K216" s="326">
        <f>K217-AI217</f>
        <v>-62.148845151952926</v>
      </c>
      <c r="L216" s="48"/>
      <c r="M216" s="133"/>
      <c r="N216" s="134"/>
      <c r="O216" s="48"/>
      <c r="P216" s="133"/>
      <c r="Q216" s="134"/>
      <c r="R216" s="133"/>
      <c r="S216" s="133"/>
      <c r="T216" s="133"/>
      <c r="U216" s="133"/>
      <c r="V216" s="133"/>
      <c r="W216" s="134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218"/>
      <c r="AH216" s="254"/>
      <c r="AI216" s="332"/>
      <c r="AJ216" s="201"/>
      <c r="AK216" s="249"/>
      <c r="AL216" s="202"/>
      <c r="AM216" s="56" t="s">
        <v>184</v>
      </c>
    </row>
    <row r="217" spans="1:39" s="47" customFormat="1" ht="13" x14ac:dyDescent="0.3">
      <c r="A217" s="38" t="s">
        <v>68</v>
      </c>
      <c r="B217" s="90" t="s">
        <v>31</v>
      </c>
      <c r="C217" s="48"/>
      <c r="D217" s="133"/>
      <c r="E217" s="134"/>
      <c r="F217" s="48"/>
      <c r="G217" s="133"/>
      <c r="H217" s="134"/>
      <c r="I217" s="94">
        <f>I172</f>
        <v>-56.493759775877535</v>
      </c>
      <c r="J217" s="245">
        <f>J172</f>
        <v>-56.493759775877535</v>
      </c>
      <c r="K217" s="326">
        <f>K172</f>
        <v>-56.493759775877535</v>
      </c>
      <c r="L217" s="48"/>
      <c r="M217" s="133"/>
      <c r="N217" s="134"/>
      <c r="O217" s="48"/>
      <c r="P217" s="133"/>
      <c r="Q217" s="134"/>
      <c r="R217" s="133"/>
      <c r="S217" s="133"/>
      <c r="T217" s="133"/>
      <c r="U217" s="133"/>
      <c r="V217" s="133"/>
      <c r="W217" s="134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216">
        <f>AG103</f>
        <v>5.6550853760753901</v>
      </c>
      <c r="AH217" s="252">
        <f>AH103</f>
        <v>5.6550853760753901</v>
      </c>
      <c r="AI217" s="330">
        <f>AI103</f>
        <v>5.6550853760753901</v>
      </c>
      <c r="AJ217" s="201"/>
      <c r="AK217" s="249"/>
      <c r="AL217" s="202"/>
      <c r="AM217" s="52"/>
    </row>
    <row r="218" spans="1:39" s="47" customFormat="1" x14ac:dyDescent="0.25">
      <c r="A218" s="35" t="s">
        <v>67</v>
      </c>
      <c r="B218" s="90" t="s">
        <v>31</v>
      </c>
      <c r="C218" s="48"/>
      <c r="D218" s="133"/>
      <c r="E218" s="134"/>
      <c r="F218" s="48"/>
      <c r="G218" s="133"/>
      <c r="H218" s="134"/>
      <c r="I218" s="89">
        <f>I217+AG217</f>
        <v>-50.838674399802144</v>
      </c>
      <c r="J218" s="238">
        <f>J217+AH217</f>
        <v>-50.838674399802144</v>
      </c>
      <c r="K218" s="327">
        <f>K217+AI217</f>
        <v>-50.838674399802144</v>
      </c>
      <c r="L218" s="48"/>
      <c r="M218" s="133"/>
      <c r="N218" s="134"/>
      <c r="O218" s="48"/>
      <c r="P218" s="133"/>
      <c r="Q218" s="134"/>
      <c r="R218" s="133"/>
      <c r="S218" s="133"/>
      <c r="T218" s="133"/>
      <c r="U218" s="133"/>
      <c r="V218" s="133"/>
      <c r="W218" s="134"/>
      <c r="X218" s="133"/>
      <c r="Y218" s="133"/>
      <c r="Z218" s="133"/>
      <c r="AA218" s="133"/>
      <c r="AB218" s="133"/>
      <c r="AC218" s="133"/>
      <c r="AD218" s="133"/>
      <c r="AE218" s="133"/>
      <c r="AF218" s="133"/>
      <c r="AG218" s="218"/>
      <c r="AH218" s="254"/>
      <c r="AI218" s="332"/>
      <c r="AJ218" s="200">
        <f>-50</f>
        <v>-50</v>
      </c>
      <c r="AK218" s="257">
        <f>-50</f>
        <v>-50</v>
      </c>
      <c r="AL218" s="335">
        <f>-50</f>
        <v>-50</v>
      </c>
      <c r="AM218" s="109" t="s">
        <v>45</v>
      </c>
    </row>
    <row r="219" spans="1:39" s="47" customFormat="1" x14ac:dyDescent="0.25">
      <c r="A219" s="69"/>
      <c r="B219" s="26"/>
      <c r="C219" s="46"/>
      <c r="D219" s="24"/>
      <c r="E219" s="135"/>
      <c r="F219" s="46"/>
      <c r="G219" s="24"/>
      <c r="H219" s="135"/>
      <c r="I219" s="46"/>
      <c r="J219" s="24"/>
      <c r="K219" s="322"/>
      <c r="L219" s="46"/>
      <c r="M219" s="24"/>
      <c r="N219" s="135"/>
      <c r="O219" s="46"/>
      <c r="P219" s="24"/>
      <c r="Q219" s="135"/>
      <c r="R219" s="24"/>
      <c r="S219" s="24"/>
      <c r="T219" s="24"/>
      <c r="U219" s="24"/>
      <c r="V219" s="24"/>
      <c r="W219" s="135"/>
      <c r="X219" s="24"/>
      <c r="Y219" s="24"/>
      <c r="Z219" s="24"/>
      <c r="AA219" s="24"/>
      <c r="AB219" s="24"/>
      <c r="AC219" s="24"/>
      <c r="AD219" s="24"/>
      <c r="AE219" s="24"/>
      <c r="AF219" s="24"/>
      <c r="AG219" s="219"/>
      <c r="AH219" s="255"/>
      <c r="AI219" s="333"/>
      <c r="AJ219" s="43"/>
      <c r="AK219" s="237"/>
      <c r="AL219" s="324"/>
      <c r="AM219" s="56"/>
    </row>
    <row r="220" spans="1:39" s="47" customFormat="1" x14ac:dyDescent="0.25">
      <c r="A220" s="132" t="s">
        <v>129</v>
      </c>
      <c r="B220" s="36" t="s">
        <v>2</v>
      </c>
      <c r="C220" s="48"/>
      <c r="D220" s="133"/>
      <c r="E220" s="134"/>
      <c r="F220" s="48"/>
      <c r="G220" s="133"/>
      <c r="H220" s="134"/>
      <c r="I220" s="48"/>
      <c r="J220" s="133"/>
      <c r="K220" s="313"/>
      <c r="L220" s="93">
        <f>L221-AG221</f>
        <v>-8.0015623474419044</v>
      </c>
      <c r="M220" s="244">
        <f>M221-AH221</f>
        <v>-8.0015623474419044</v>
      </c>
      <c r="N220" s="328">
        <f>N221-AI221</f>
        <v>-8.0015623474419044</v>
      </c>
      <c r="O220" s="48"/>
      <c r="P220" s="133"/>
      <c r="Q220" s="134"/>
      <c r="R220" s="133"/>
      <c r="S220" s="133"/>
      <c r="T220" s="133"/>
      <c r="U220" s="133"/>
      <c r="V220" s="133"/>
      <c r="W220" s="134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218"/>
      <c r="AH220" s="254"/>
      <c r="AI220" s="332"/>
      <c r="AJ220" s="200">
        <v>-27</v>
      </c>
      <c r="AK220" s="257">
        <v>-27</v>
      </c>
      <c r="AL220" s="335">
        <v>-27</v>
      </c>
      <c r="AM220" s="109" t="s">
        <v>47</v>
      </c>
    </row>
    <row r="221" spans="1:39" s="47" customFormat="1" ht="13" x14ac:dyDescent="0.3">
      <c r="A221" s="38" t="s">
        <v>130</v>
      </c>
      <c r="B221" s="36" t="s">
        <v>2</v>
      </c>
      <c r="C221" s="48"/>
      <c r="D221" s="133"/>
      <c r="E221" s="134"/>
      <c r="F221" s="48"/>
      <c r="G221" s="133"/>
      <c r="H221" s="134"/>
      <c r="I221" s="48"/>
      <c r="J221" s="133"/>
      <c r="K221" s="313"/>
      <c r="L221" s="94">
        <f>L170</f>
        <v>0</v>
      </c>
      <c r="M221" s="245">
        <f>M170</f>
        <v>0</v>
      </c>
      <c r="N221" s="326">
        <f>N170</f>
        <v>0</v>
      </c>
      <c r="O221" s="48"/>
      <c r="P221" s="133"/>
      <c r="Q221" s="134"/>
      <c r="R221" s="133"/>
      <c r="S221" s="133"/>
      <c r="T221" s="133"/>
      <c r="U221" s="133"/>
      <c r="V221" s="133"/>
      <c r="W221" s="134"/>
      <c r="X221" s="133"/>
      <c r="Y221" s="133"/>
      <c r="Z221" s="133"/>
      <c r="AA221" s="133"/>
      <c r="AB221" s="133"/>
      <c r="AC221" s="133"/>
      <c r="AD221" s="133"/>
      <c r="AE221" s="133"/>
      <c r="AF221" s="133"/>
      <c r="AG221" s="216">
        <f>AG107</f>
        <v>8.0015623474419044</v>
      </c>
      <c r="AH221" s="252">
        <f>AH107</f>
        <v>8.0015623474419044</v>
      </c>
      <c r="AI221" s="330">
        <f>AI107</f>
        <v>8.0015623474419044</v>
      </c>
      <c r="AJ221" s="201"/>
      <c r="AK221" s="249"/>
      <c r="AL221" s="314"/>
      <c r="AM221" s="56"/>
    </row>
    <row r="222" spans="1:39" s="47" customFormat="1" x14ac:dyDescent="0.25">
      <c r="A222" s="35" t="s">
        <v>131</v>
      </c>
      <c r="B222" s="36" t="s">
        <v>2</v>
      </c>
      <c r="C222" s="48"/>
      <c r="D222" s="133"/>
      <c r="E222" s="134"/>
      <c r="F222" s="48"/>
      <c r="G222" s="133"/>
      <c r="H222" s="134"/>
      <c r="I222" s="48"/>
      <c r="J222" s="133"/>
      <c r="K222" s="313"/>
      <c r="L222" s="89">
        <f>L221+AG221</f>
        <v>8.0015623474419044</v>
      </c>
      <c r="M222" s="238">
        <f>M221+AH221</f>
        <v>8.0015623474419044</v>
      </c>
      <c r="N222" s="327">
        <f>N221+AI221</f>
        <v>8.0015623474419044</v>
      </c>
      <c r="O222" s="48"/>
      <c r="P222" s="133"/>
      <c r="Q222" s="134"/>
      <c r="R222" s="133"/>
      <c r="S222" s="133"/>
      <c r="T222" s="133"/>
      <c r="U222" s="133"/>
      <c r="V222" s="133"/>
      <c r="W222" s="134"/>
      <c r="X222" s="133"/>
      <c r="Y222" s="133"/>
      <c r="Z222" s="133"/>
      <c r="AA222" s="133"/>
      <c r="AB222" s="133"/>
      <c r="AC222" s="133"/>
      <c r="AD222" s="133"/>
      <c r="AE222" s="133"/>
      <c r="AF222" s="133"/>
      <c r="AG222" s="218"/>
      <c r="AH222" s="254"/>
      <c r="AI222" s="332"/>
      <c r="AJ222" s="200">
        <v>27</v>
      </c>
      <c r="AK222" s="257">
        <v>27</v>
      </c>
      <c r="AL222" s="335">
        <v>27</v>
      </c>
      <c r="AM222" s="109" t="s">
        <v>47</v>
      </c>
    </row>
    <row r="223" spans="1:39" s="47" customFormat="1" x14ac:dyDescent="0.25">
      <c r="A223" s="132" t="s">
        <v>270</v>
      </c>
      <c r="B223" s="36" t="s">
        <v>2</v>
      </c>
      <c r="C223" s="48"/>
      <c r="D223" s="133"/>
      <c r="E223" s="134"/>
      <c r="F223" s="48"/>
      <c r="G223" s="133"/>
      <c r="H223" s="134"/>
      <c r="I223" s="48"/>
      <c r="J223" s="133"/>
      <c r="K223" s="313"/>
      <c r="L223" s="93">
        <f>L224-AG224</f>
        <v>-8.0015623474419044</v>
      </c>
      <c r="M223" s="244">
        <f>M224-AH224</f>
        <v>-8.0015623474419044</v>
      </c>
      <c r="N223" s="328">
        <f>N224-AI224</f>
        <v>-8.0015623474419044</v>
      </c>
      <c r="O223" s="48"/>
      <c r="P223" s="133"/>
      <c r="Q223" s="134"/>
      <c r="R223" s="133"/>
      <c r="S223" s="133"/>
      <c r="T223" s="133"/>
      <c r="U223" s="133"/>
      <c r="V223" s="133"/>
      <c r="W223" s="134"/>
      <c r="X223" s="133"/>
      <c r="Y223" s="133"/>
      <c r="Z223" s="133"/>
      <c r="AA223" s="133"/>
      <c r="AB223" s="133"/>
      <c r="AC223" s="133"/>
      <c r="AD223" s="133"/>
      <c r="AE223" s="133"/>
      <c r="AF223" s="133"/>
      <c r="AG223" s="218"/>
      <c r="AH223" s="254"/>
      <c r="AI223" s="332"/>
      <c r="AJ223" s="200">
        <v>-27</v>
      </c>
      <c r="AK223" s="257">
        <v>-27</v>
      </c>
      <c r="AL223" s="335">
        <v>-27</v>
      </c>
      <c r="AM223" s="109" t="s">
        <v>273</v>
      </c>
    </row>
    <row r="224" spans="1:39" s="47" customFormat="1" ht="13" x14ac:dyDescent="0.3">
      <c r="A224" s="38" t="s">
        <v>271</v>
      </c>
      <c r="B224" s="36" t="s">
        <v>2</v>
      </c>
      <c r="C224" s="48"/>
      <c r="D224" s="133"/>
      <c r="E224" s="134"/>
      <c r="F224" s="48"/>
      <c r="G224" s="133"/>
      <c r="H224" s="134"/>
      <c r="I224" s="48"/>
      <c r="J224" s="133"/>
      <c r="K224" s="313"/>
      <c r="L224" s="94">
        <f>L171</f>
        <v>0</v>
      </c>
      <c r="M224" s="245">
        <f>M171</f>
        <v>0</v>
      </c>
      <c r="N224" s="326">
        <f>N171</f>
        <v>0</v>
      </c>
      <c r="O224" s="48"/>
      <c r="P224" s="133"/>
      <c r="Q224" s="134"/>
      <c r="R224" s="133"/>
      <c r="S224" s="133"/>
      <c r="T224" s="133"/>
      <c r="U224" s="133"/>
      <c r="V224" s="133"/>
      <c r="W224" s="134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216">
        <f>AG109</f>
        <v>8.0015623474419044</v>
      </c>
      <c r="AH224" s="252">
        <f>AH109</f>
        <v>8.0015623474419044</v>
      </c>
      <c r="AI224" s="330">
        <f>AI109</f>
        <v>8.0015623474419044</v>
      </c>
      <c r="AJ224" s="201"/>
      <c r="AK224" s="249"/>
      <c r="AL224" s="314"/>
      <c r="AM224" s="56"/>
    </row>
    <row r="225" spans="1:39" s="47" customFormat="1" x14ac:dyDescent="0.25">
      <c r="A225" s="35" t="s">
        <v>272</v>
      </c>
      <c r="B225" s="36" t="s">
        <v>2</v>
      </c>
      <c r="C225" s="48"/>
      <c r="D225" s="133"/>
      <c r="E225" s="134"/>
      <c r="F225" s="48"/>
      <c r="G225" s="133"/>
      <c r="H225" s="134"/>
      <c r="I225" s="48"/>
      <c r="J225" s="133"/>
      <c r="K225" s="313"/>
      <c r="L225" s="89">
        <f>L224+AG224</f>
        <v>8.0015623474419044</v>
      </c>
      <c r="M225" s="238">
        <f>M224+AH224</f>
        <v>8.0015623474419044</v>
      </c>
      <c r="N225" s="327">
        <f>N224+AI224</f>
        <v>8.0015623474419044</v>
      </c>
      <c r="O225" s="48"/>
      <c r="P225" s="133"/>
      <c r="Q225" s="134"/>
      <c r="R225" s="133"/>
      <c r="S225" s="133"/>
      <c r="T225" s="133"/>
      <c r="U225" s="133"/>
      <c r="V225" s="133"/>
      <c r="W225" s="134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218"/>
      <c r="AH225" s="254"/>
      <c r="AI225" s="332"/>
      <c r="AJ225" s="200">
        <v>27</v>
      </c>
      <c r="AK225" s="257">
        <v>27</v>
      </c>
      <c r="AL225" s="335">
        <v>27</v>
      </c>
      <c r="AM225" s="109" t="s">
        <v>273</v>
      </c>
    </row>
    <row r="226" spans="1:39" s="47" customFormat="1" x14ac:dyDescent="0.25">
      <c r="A226" s="69"/>
      <c r="B226" s="91"/>
      <c r="C226" s="46"/>
      <c r="D226" s="24"/>
      <c r="E226" s="135"/>
      <c r="F226" s="46"/>
      <c r="G226" s="24"/>
      <c r="H226" s="135"/>
      <c r="I226" s="46"/>
      <c r="J226" s="24"/>
      <c r="K226" s="322"/>
      <c r="L226" s="46"/>
      <c r="M226" s="24"/>
      <c r="N226" s="322"/>
      <c r="O226" s="46"/>
      <c r="P226" s="24"/>
      <c r="Q226" s="135"/>
      <c r="R226" s="24"/>
      <c r="S226" s="24"/>
      <c r="T226" s="24"/>
      <c r="U226" s="24"/>
      <c r="V226" s="24"/>
      <c r="W226" s="135"/>
      <c r="X226" s="24"/>
      <c r="Y226" s="24"/>
      <c r="Z226" s="24"/>
      <c r="AA226" s="24"/>
      <c r="AB226" s="24"/>
      <c r="AC226" s="24"/>
      <c r="AD226" s="24"/>
      <c r="AE226" s="24"/>
      <c r="AF226" s="24"/>
      <c r="AG226" s="219"/>
      <c r="AH226" s="255"/>
      <c r="AI226" s="333"/>
      <c r="AJ226" s="43"/>
      <c r="AK226" s="237"/>
      <c r="AL226" s="324"/>
      <c r="AM226" s="56"/>
    </row>
    <row r="227" spans="1:39" s="47" customFormat="1" x14ac:dyDescent="0.25">
      <c r="A227" s="35" t="s">
        <v>66</v>
      </c>
      <c r="B227" s="36" t="s">
        <v>2</v>
      </c>
      <c r="C227" s="48"/>
      <c r="D227" s="133"/>
      <c r="E227" s="134"/>
      <c r="F227" s="48"/>
      <c r="G227" s="133"/>
      <c r="H227" s="134"/>
      <c r="I227" s="93">
        <f>I228-AG228</f>
        <v>-7.9974984352235712</v>
      </c>
      <c r="J227" s="244">
        <f>J228-AH228</f>
        <v>-7.9974984352235712</v>
      </c>
      <c r="K227" s="328">
        <f>K228-AI228</f>
        <v>-7.9974984352235712</v>
      </c>
      <c r="L227" s="48"/>
      <c r="M227" s="133"/>
      <c r="N227" s="313"/>
      <c r="O227" s="48"/>
      <c r="P227" s="133"/>
      <c r="Q227" s="134"/>
      <c r="R227" s="133"/>
      <c r="S227" s="133"/>
      <c r="T227" s="133"/>
      <c r="U227" s="133"/>
      <c r="V227" s="133"/>
      <c r="W227" s="134"/>
      <c r="X227" s="133"/>
      <c r="Y227" s="133"/>
      <c r="Z227" s="133"/>
      <c r="AA227" s="133"/>
      <c r="AB227" s="133"/>
      <c r="AC227" s="133"/>
      <c r="AD227" s="133"/>
      <c r="AE227" s="133"/>
      <c r="AF227" s="133"/>
      <c r="AG227" s="218"/>
      <c r="AH227" s="254"/>
      <c r="AI227" s="332"/>
      <c r="AJ227" s="200">
        <v>-20</v>
      </c>
      <c r="AK227" s="257">
        <v>-20</v>
      </c>
      <c r="AL227" s="335">
        <v>-20</v>
      </c>
      <c r="AM227" s="109" t="s">
        <v>47</v>
      </c>
    </row>
    <row r="228" spans="1:39" s="47" customFormat="1" ht="13" x14ac:dyDescent="0.3">
      <c r="A228" s="38" t="s">
        <v>64</v>
      </c>
      <c r="B228" s="36" t="s">
        <v>2</v>
      </c>
      <c r="C228" s="48"/>
      <c r="D228" s="133"/>
      <c r="E228" s="134"/>
      <c r="F228" s="48"/>
      <c r="G228" s="133"/>
      <c r="H228" s="134"/>
      <c r="I228" s="94">
        <f>I173</f>
        <v>0</v>
      </c>
      <c r="J228" s="245">
        <f>J173</f>
        <v>0</v>
      </c>
      <c r="K228" s="326">
        <f>K173</f>
        <v>0</v>
      </c>
      <c r="L228" s="48"/>
      <c r="M228" s="133"/>
      <c r="N228" s="313"/>
      <c r="O228" s="48"/>
      <c r="P228" s="133"/>
      <c r="Q228" s="134"/>
      <c r="R228" s="133"/>
      <c r="S228" s="133"/>
      <c r="T228" s="133"/>
      <c r="U228" s="133"/>
      <c r="V228" s="133"/>
      <c r="W228" s="134"/>
      <c r="X228" s="133"/>
      <c r="Y228" s="133"/>
      <c r="Z228" s="133"/>
      <c r="AA228" s="133"/>
      <c r="AB228" s="133"/>
      <c r="AC228" s="133"/>
      <c r="AD228" s="133"/>
      <c r="AE228" s="133"/>
      <c r="AF228" s="133"/>
      <c r="AG228" s="216">
        <f>AG113</f>
        <v>7.9974984352235712</v>
      </c>
      <c r="AH228" s="252">
        <f>AH113</f>
        <v>7.9974984352235712</v>
      </c>
      <c r="AI228" s="330">
        <f>AI113</f>
        <v>7.9974984352235712</v>
      </c>
      <c r="AJ228" s="201"/>
      <c r="AK228" s="249"/>
      <c r="AL228" s="314"/>
      <c r="AM228" s="56"/>
    </row>
    <row r="229" spans="1:39" s="47" customFormat="1" x14ac:dyDescent="0.25">
      <c r="A229" s="35" t="s">
        <v>65</v>
      </c>
      <c r="B229" s="36" t="s">
        <v>2</v>
      </c>
      <c r="C229" s="48"/>
      <c r="D229" s="133"/>
      <c r="E229" s="134"/>
      <c r="F229" s="48"/>
      <c r="G229" s="133"/>
      <c r="H229" s="134"/>
      <c r="I229" s="89">
        <f>I228+AG228</f>
        <v>7.9974984352235712</v>
      </c>
      <c r="J229" s="238">
        <f>J228+AH228</f>
        <v>7.9974984352235712</v>
      </c>
      <c r="K229" s="327">
        <f>K228+AI228</f>
        <v>7.9974984352235712</v>
      </c>
      <c r="L229" s="48"/>
      <c r="M229" s="133"/>
      <c r="N229" s="313"/>
      <c r="O229" s="48"/>
      <c r="P229" s="133"/>
      <c r="Q229" s="134"/>
      <c r="R229" s="133"/>
      <c r="S229" s="133"/>
      <c r="T229" s="133"/>
      <c r="U229" s="133"/>
      <c r="V229" s="133"/>
      <c r="W229" s="134"/>
      <c r="X229" s="133"/>
      <c r="Y229" s="133"/>
      <c r="Z229" s="133"/>
      <c r="AA229" s="133"/>
      <c r="AB229" s="133"/>
      <c r="AC229" s="133"/>
      <c r="AD229" s="133"/>
      <c r="AE229" s="133"/>
      <c r="AF229" s="133"/>
      <c r="AG229" s="218"/>
      <c r="AH229" s="254"/>
      <c r="AI229" s="332"/>
      <c r="AJ229" s="200">
        <v>20</v>
      </c>
      <c r="AK229" s="257">
        <v>20</v>
      </c>
      <c r="AL229" s="335">
        <v>20</v>
      </c>
      <c r="AM229" s="109" t="s">
        <v>47</v>
      </c>
    </row>
    <row r="230" spans="1:39" s="47" customFormat="1" x14ac:dyDescent="0.25">
      <c r="A230" s="69"/>
      <c r="B230" s="26"/>
      <c r="C230" s="46"/>
      <c r="D230" s="24"/>
      <c r="E230" s="135"/>
      <c r="F230" s="46"/>
      <c r="G230" s="24"/>
      <c r="H230" s="135"/>
      <c r="I230" s="46"/>
      <c r="J230" s="24"/>
      <c r="K230" s="135"/>
      <c r="L230" s="46"/>
      <c r="M230" s="24"/>
      <c r="N230" s="322"/>
      <c r="O230" s="46"/>
      <c r="P230" s="24"/>
      <c r="Q230" s="135"/>
      <c r="R230" s="24"/>
      <c r="S230" s="24"/>
      <c r="T230" s="24"/>
      <c r="U230" s="24"/>
      <c r="V230" s="24"/>
      <c r="W230" s="135"/>
      <c r="X230" s="24"/>
      <c r="Y230" s="24"/>
      <c r="Z230" s="24"/>
      <c r="AA230" s="24"/>
      <c r="AB230" s="24"/>
      <c r="AC230" s="24"/>
      <c r="AD230" s="24"/>
      <c r="AE230" s="24"/>
      <c r="AF230" s="24"/>
      <c r="AG230" s="219"/>
      <c r="AH230" s="255"/>
      <c r="AI230" s="333"/>
      <c r="AJ230" s="43"/>
      <c r="AK230" s="24"/>
      <c r="AL230" s="135"/>
      <c r="AM230" s="137"/>
    </row>
    <row r="231" spans="1:39" s="47" customFormat="1" x14ac:dyDescent="0.25">
      <c r="A231" s="35" t="s">
        <v>117</v>
      </c>
      <c r="B231" s="36" t="s">
        <v>2</v>
      </c>
      <c r="C231" s="48"/>
      <c r="D231" s="133"/>
      <c r="E231" s="134"/>
      <c r="F231" s="89">
        <f>F232-AG232</f>
        <v>-115.82705912604368</v>
      </c>
      <c r="G231" s="238">
        <f>G232-AH232</f>
        <v>-117.52705912604368</v>
      </c>
      <c r="H231" s="327">
        <f>H232-AI232</f>
        <v>-117.72705912604367</v>
      </c>
      <c r="I231" s="48"/>
      <c r="J231" s="133"/>
      <c r="K231" s="134"/>
      <c r="L231" s="48"/>
      <c r="M231" s="133"/>
      <c r="N231" s="313"/>
      <c r="O231" s="223">
        <f>IF(F231&lt;-156,0,IF(F231&lt;-31,157+CEILING(F231,-1),126))</f>
        <v>41</v>
      </c>
      <c r="P231" s="261">
        <f>IF(G231&lt;-156,0,IF(G231&lt;-31,157+CEILING(G231,-1),126))</f>
        <v>39</v>
      </c>
      <c r="Q231" s="336">
        <f>IF(H231&lt;-156,0,IF(H231&lt;-31,157+CEILING(H231,-1),126))</f>
        <v>39</v>
      </c>
      <c r="R231" s="133"/>
      <c r="S231" s="133"/>
      <c r="T231" s="133"/>
      <c r="U231" s="133"/>
      <c r="V231" s="133"/>
      <c r="W231" s="134"/>
      <c r="X231" s="133"/>
      <c r="Y231" s="133"/>
      <c r="Z231" s="133"/>
      <c r="AA231" s="133"/>
      <c r="AB231" s="133"/>
      <c r="AC231" s="133"/>
      <c r="AD231" s="133"/>
      <c r="AE231" s="133"/>
      <c r="AF231" s="133"/>
      <c r="AG231" s="218"/>
      <c r="AH231" s="254"/>
      <c r="AI231" s="332"/>
      <c r="AJ231" s="273"/>
      <c r="AK231" s="273"/>
      <c r="AL231" s="273"/>
      <c r="AM231" s="137" t="s">
        <v>157</v>
      </c>
    </row>
    <row r="232" spans="1:39" s="47" customFormat="1" ht="13" x14ac:dyDescent="0.3">
      <c r="A232" s="38" t="s">
        <v>116</v>
      </c>
      <c r="B232" s="36" t="s">
        <v>2</v>
      </c>
      <c r="C232" s="48"/>
      <c r="D232" s="133"/>
      <c r="E232" s="134"/>
      <c r="F232" s="48">
        <f>F174</f>
        <v>-81.719100130080562</v>
      </c>
      <c r="G232" s="133">
        <f>G174</f>
        <v>-82.569100130080557</v>
      </c>
      <c r="H232" s="313">
        <f>H174</f>
        <v>-82.669100130080551</v>
      </c>
      <c r="I232" s="48"/>
      <c r="J232" s="133"/>
      <c r="K232" s="134"/>
      <c r="L232" s="48"/>
      <c r="M232" s="133"/>
      <c r="N232" s="313"/>
      <c r="O232" s="201"/>
      <c r="P232" s="249"/>
      <c r="Q232" s="314"/>
      <c r="R232" s="133"/>
      <c r="S232" s="133"/>
      <c r="T232" s="133"/>
      <c r="U232" s="133"/>
      <c r="V232" s="133"/>
      <c r="W232" s="134"/>
      <c r="X232" s="133"/>
      <c r="Y232" s="133"/>
      <c r="Z232" s="133"/>
      <c r="AA232" s="133"/>
      <c r="AB232" s="133"/>
      <c r="AC232" s="133"/>
      <c r="AD232" s="133"/>
      <c r="AE232" s="133"/>
      <c r="AF232" s="133"/>
      <c r="AG232" s="216">
        <f>AG117</f>
        <v>34.107958995963116</v>
      </c>
      <c r="AH232" s="252">
        <f>AH117</f>
        <v>34.957958995963125</v>
      </c>
      <c r="AI232" s="330">
        <f>AI117</f>
        <v>35.057958995963119</v>
      </c>
      <c r="AJ232" s="273"/>
      <c r="AK232" s="273"/>
      <c r="AL232" s="273"/>
      <c r="AM232" s="137"/>
    </row>
    <row r="233" spans="1:39" s="47" customFormat="1" x14ac:dyDescent="0.25">
      <c r="A233" s="35" t="s">
        <v>118</v>
      </c>
      <c r="B233" s="36" t="s">
        <v>2</v>
      </c>
      <c r="C233" s="48"/>
      <c r="D233" s="133"/>
      <c r="E233" s="134"/>
      <c r="F233" s="89">
        <f>F232+AG232</f>
        <v>-47.611141134117446</v>
      </c>
      <c r="G233" s="238">
        <f>G232+AH232</f>
        <v>-47.611141134117432</v>
      </c>
      <c r="H233" s="327">
        <f>H232+AI232</f>
        <v>-47.611141134117432</v>
      </c>
      <c r="I233" s="48"/>
      <c r="J233" s="133"/>
      <c r="K233" s="134"/>
      <c r="L233" s="48"/>
      <c r="M233" s="133"/>
      <c r="N233" s="313"/>
      <c r="O233" s="223">
        <f>IF(F233&lt;-156,0,IF(F233&lt;-31,157+CEILING(F233,-1),126))</f>
        <v>109</v>
      </c>
      <c r="P233" s="261">
        <f>IF(G233&lt;-156,0,IF(G233&lt;-31,157+CEILING(G233,-1),126))</f>
        <v>109</v>
      </c>
      <c r="Q233" s="336">
        <f>IF(H233&lt;-156,0,IF(H233&lt;-31,157+CEILING(H233,-1),126))</f>
        <v>109</v>
      </c>
      <c r="R233" s="133"/>
      <c r="S233" s="133"/>
      <c r="T233" s="133"/>
      <c r="U233" s="133"/>
      <c r="V233" s="133"/>
      <c r="W233" s="134"/>
      <c r="X233" s="133"/>
      <c r="Y233" s="133"/>
      <c r="Z233" s="133"/>
      <c r="AA233" s="133"/>
      <c r="AB233" s="133"/>
      <c r="AC233" s="133"/>
      <c r="AD233" s="133"/>
      <c r="AE233" s="133"/>
      <c r="AF233" s="133"/>
      <c r="AG233" s="218"/>
      <c r="AH233" s="254"/>
      <c r="AI233" s="332"/>
      <c r="AJ233" s="273"/>
      <c r="AK233" s="273"/>
      <c r="AL233" s="273"/>
      <c r="AM233" s="137" t="s">
        <v>157</v>
      </c>
    </row>
    <row r="234" spans="1:39" s="47" customFormat="1" x14ac:dyDescent="0.25">
      <c r="A234" s="35" t="s">
        <v>274</v>
      </c>
      <c r="B234" s="36" t="s">
        <v>2</v>
      </c>
      <c r="C234" s="48"/>
      <c r="D234" s="133"/>
      <c r="E234" s="134"/>
      <c r="F234" s="89">
        <f>F235-AG235</f>
        <v>-115.82705912604368</v>
      </c>
      <c r="G234" s="238">
        <f>G235-AH235</f>
        <v>-117.52705912604368</v>
      </c>
      <c r="H234" s="327">
        <f>H235-AI235</f>
        <v>-117.72705912604367</v>
      </c>
      <c r="I234" s="48"/>
      <c r="J234" s="133"/>
      <c r="K234" s="134"/>
      <c r="L234" s="48"/>
      <c r="M234" s="133"/>
      <c r="N234" s="313"/>
      <c r="O234" s="223">
        <f>IF(F234&lt;-156,0,IF(F234&lt;-31,157+CEILING(F234,-1),126))</f>
        <v>41</v>
      </c>
      <c r="P234" s="261">
        <f>IF(G234&lt;-156,0,IF(G234&lt;-31,157+CEILING(G234,-1),126))</f>
        <v>39</v>
      </c>
      <c r="Q234" s="336">
        <f>IF(H234&lt;-156,0,IF(H234&lt;-31,157+CEILING(H234,-1),126))</f>
        <v>39</v>
      </c>
      <c r="R234" s="133"/>
      <c r="S234" s="133"/>
      <c r="T234" s="133"/>
      <c r="U234" s="133"/>
      <c r="V234" s="133"/>
      <c r="W234" s="134"/>
      <c r="X234" s="133"/>
      <c r="Y234" s="133"/>
      <c r="Z234" s="133"/>
      <c r="AA234" s="133"/>
      <c r="AB234" s="133"/>
      <c r="AC234" s="133"/>
      <c r="AD234" s="133"/>
      <c r="AE234" s="133"/>
      <c r="AF234" s="133"/>
      <c r="AG234" s="218"/>
      <c r="AH234" s="254"/>
      <c r="AI234" s="332"/>
      <c r="AJ234" s="273"/>
      <c r="AK234" s="273"/>
      <c r="AL234" s="273"/>
      <c r="AM234" s="137" t="s">
        <v>157</v>
      </c>
    </row>
    <row r="235" spans="1:39" s="47" customFormat="1" ht="13" x14ac:dyDescent="0.3">
      <c r="A235" s="38" t="s">
        <v>275</v>
      </c>
      <c r="B235" s="36" t="s">
        <v>2</v>
      </c>
      <c r="C235" s="48"/>
      <c r="D235" s="133"/>
      <c r="E235" s="134"/>
      <c r="F235" s="48">
        <f>F175</f>
        <v>-81.719100130080562</v>
      </c>
      <c r="G235" s="133">
        <f>G175</f>
        <v>-82.569100130080557</v>
      </c>
      <c r="H235" s="313">
        <f>H175</f>
        <v>-82.669100130080551</v>
      </c>
      <c r="I235" s="48"/>
      <c r="J235" s="133"/>
      <c r="K235" s="134"/>
      <c r="L235" s="48"/>
      <c r="M235" s="133"/>
      <c r="N235" s="313"/>
      <c r="O235" s="201"/>
      <c r="P235" s="249"/>
      <c r="Q235" s="314"/>
      <c r="R235" s="133"/>
      <c r="S235" s="133"/>
      <c r="T235" s="133"/>
      <c r="U235" s="133"/>
      <c r="V235" s="133"/>
      <c r="W235" s="134"/>
      <c r="X235" s="133"/>
      <c r="Y235" s="133"/>
      <c r="Z235" s="133"/>
      <c r="AA235" s="133"/>
      <c r="AB235" s="133"/>
      <c r="AC235" s="133"/>
      <c r="AD235" s="133"/>
      <c r="AE235" s="133"/>
      <c r="AF235" s="133"/>
      <c r="AG235" s="216">
        <f>AG119</f>
        <v>34.107958995963116</v>
      </c>
      <c r="AH235" s="252">
        <f>AH119</f>
        <v>34.957958995963125</v>
      </c>
      <c r="AI235" s="330">
        <f>AI119</f>
        <v>35.057958995963119</v>
      </c>
      <c r="AJ235" s="273"/>
      <c r="AK235" s="273"/>
      <c r="AL235" s="273"/>
      <c r="AM235" s="137"/>
    </row>
    <row r="236" spans="1:39" s="47" customFormat="1" x14ac:dyDescent="0.25">
      <c r="A236" s="35" t="s">
        <v>276</v>
      </c>
      <c r="B236" s="36" t="s">
        <v>2</v>
      </c>
      <c r="C236" s="48"/>
      <c r="D236" s="133"/>
      <c r="E236" s="134"/>
      <c r="F236" s="89">
        <f>F235+AG235</f>
        <v>-47.611141134117446</v>
      </c>
      <c r="G236" s="238">
        <f>G235+AH235</f>
        <v>-47.611141134117432</v>
      </c>
      <c r="H236" s="327">
        <f>H235+AI235</f>
        <v>-47.611141134117432</v>
      </c>
      <c r="I236" s="48"/>
      <c r="J236" s="133"/>
      <c r="K236" s="134"/>
      <c r="L236" s="48"/>
      <c r="M236" s="133"/>
      <c r="N236" s="313"/>
      <c r="O236" s="223">
        <f>IF(F236&lt;-156,0,IF(F236&lt;-31,157+CEILING(F236,-1),126))</f>
        <v>109</v>
      </c>
      <c r="P236" s="261">
        <f>IF(G236&lt;-156,0,IF(G236&lt;-31,157+CEILING(G236,-1),126))</f>
        <v>109</v>
      </c>
      <c r="Q236" s="336">
        <f>IF(H236&lt;-156,0,IF(H236&lt;-31,157+CEILING(H236,-1),126))</f>
        <v>109</v>
      </c>
      <c r="R236" s="133"/>
      <c r="S236" s="133"/>
      <c r="T236" s="133"/>
      <c r="U236" s="133"/>
      <c r="V236" s="133"/>
      <c r="W236" s="134"/>
      <c r="X236" s="133"/>
      <c r="Y236" s="133"/>
      <c r="Z236" s="133"/>
      <c r="AA236" s="133"/>
      <c r="AB236" s="133"/>
      <c r="AC236" s="133"/>
      <c r="AD236" s="133"/>
      <c r="AE236" s="133"/>
      <c r="AF236" s="133"/>
      <c r="AG236" s="218"/>
      <c r="AH236" s="254"/>
      <c r="AI236" s="332"/>
      <c r="AJ236" s="273"/>
      <c r="AK236" s="273"/>
      <c r="AL236" s="273"/>
      <c r="AM236" s="137" t="s">
        <v>157</v>
      </c>
    </row>
    <row r="237" spans="1:39" s="47" customFormat="1" x14ac:dyDescent="0.25">
      <c r="A237" s="69"/>
      <c r="B237" s="26"/>
      <c r="C237" s="46"/>
      <c r="D237" s="24"/>
      <c r="E237" s="135"/>
      <c r="F237" s="46"/>
      <c r="G237" s="24"/>
      <c r="H237" s="135"/>
      <c r="I237" s="46"/>
      <c r="J237" s="24"/>
      <c r="K237" s="135"/>
      <c r="L237" s="46"/>
      <c r="M237" s="24"/>
      <c r="N237" s="322"/>
      <c r="O237" s="46"/>
      <c r="P237" s="24"/>
      <c r="Q237" s="322"/>
      <c r="R237" s="24"/>
      <c r="S237" s="24"/>
      <c r="T237" s="24"/>
      <c r="U237" s="24"/>
      <c r="V237" s="24"/>
      <c r="W237" s="135"/>
      <c r="X237" s="24"/>
      <c r="Y237" s="24"/>
      <c r="Z237" s="24"/>
      <c r="AA237" s="24"/>
      <c r="AB237" s="24"/>
      <c r="AC237" s="24"/>
      <c r="AD237" s="24"/>
      <c r="AE237" s="24"/>
      <c r="AF237" s="24"/>
      <c r="AG237" s="219"/>
      <c r="AH237" s="255"/>
      <c r="AI237" s="333"/>
      <c r="AJ237" s="46"/>
      <c r="AK237" s="24"/>
      <c r="AL237" s="135"/>
      <c r="AM237" s="137"/>
    </row>
    <row r="238" spans="1:39" s="47" customFormat="1" x14ac:dyDescent="0.25">
      <c r="A238" s="35" t="s">
        <v>119</v>
      </c>
      <c r="B238" s="36" t="s">
        <v>2</v>
      </c>
      <c r="C238" s="48"/>
      <c r="D238" s="133"/>
      <c r="E238" s="134"/>
      <c r="F238" s="48"/>
      <c r="G238" s="133"/>
      <c r="H238" s="134"/>
      <c r="I238" s="48"/>
      <c r="J238" s="133"/>
      <c r="K238" s="134"/>
      <c r="L238" s="93">
        <f>L239-AG239</f>
        <v>-104.92705912604367</v>
      </c>
      <c r="M238" s="244">
        <f>M239-AH239</f>
        <v>-104.92705912604367</v>
      </c>
      <c r="N238" s="328">
        <f>N239-AI239</f>
        <v>-104.92705912604367</v>
      </c>
      <c r="O238" s="223">
        <f>IF(L238&lt;-156,0,IF(L238&lt;-31,157+CEILING(L238,-1),126))</f>
        <v>52</v>
      </c>
      <c r="P238" s="261">
        <f>IF(M238&lt;-156,0,IF(M238&lt;-31,157+CEILING(M238,-1),126))</f>
        <v>52</v>
      </c>
      <c r="Q238" s="336">
        <f>IF(N238&lt;-156,0,IF(N238&lt;-31,157+CEILING(N238,-1),126))</f>
        <v>52</v>
      </c>
      <c r="R238" s="133"/>
      <c r="S238" s="133"/>
      <c r="T238" s="133"/>
      <c r="U238" s="133"/>
      <c r="V238" s="133"/>
      <c r="W238" s="134"/>
      <c r="X238" s="133"/>
      <c r="Y238" s="133"/>
      <c r="Z238" s="133"/>
      <c r="AA238" s="133"/>
      <c r="AB238" s="133"/>
      <c r="AC238" s="133"/>
      <c r="AD238" s="133"/>
      <c r="AE238" s="133"/>
      <c r="AF238" s="133"/>
      <c r="AG238" s="218"/>
      <c r="AH238" s="254"/>
      <c r="AI238" s="332"/>
      <c r="AJ238" s="273"/>
      <c r="AK238" s="273"/>
      <c r="AL238" s="273"/>
      <c r="AM238" s="137" t="s">
        <v>157</v>
      </c>
    </row>
    <row r="239" spans="1:39" s="47" customFormat="1" ht="13" x14ac:dyDescent="0.3">
      <c r="A239" s="38" t="s">
        <v>120</v>
      </c>
      <c r="B239" s="36" t="s">
        <v>2</v>
      </c>
      <c r="C239" s="48"/>
      <c r="D239" s="133"/>
      <c r="E239" s="134"/>
      <c r="F239" s="48"/>
      <c r="G239" s="133"/>
      <c r="H239" s="134"/>
      <c r="I239" s="48"/>
      <c r="J239" s="133"/>
      <c r="K239" s="134"/>
      <c r="L239" s="94">
        <f>L174</f>
        <v>-76.26910013008056</v>
      </c>
      <c r="M239" s="245">
        <f>M174</f>
        <v>-76.26910013008056</v>
      </c>
      <c r="N239" s="326">
        <f>N174</f>
        <v>-76.26910013008056</v>
      </c>
      <c r="O239" s="201"/>
      <c r="P239" s="249"/>
      <c r="Q239" s="314"/>
      <c r="R239" s="133"/>
      <c r="S239" s="133"/>
      <c r="T239" s="133"/>
      <c r="U239" s="133"/>
      <c r="V239" s="133"/>
      <c r="W239" s="134"/>
      <c r="X239" s="133"/>
      <c r="Y239" s="133"/>
      <c r="Z239" s="133"/>
      <c r="AA239" s="133"/>
      <c r="AB239" s="133"/>
      <c r="AC239" s="133"/>
      <c r="AD239" s="133"/>
      <c r="AE239" s="133"/>
      <c r="AF239" s="133"/>
      <c r="AG239" s="216">
        <f>AG123</f>
        <v>28.657958995963121</v>
      </c>
      <c r="AH239" s="252">
        <f>AH123</f>
        <v>28.657958995963121</v>
      </c>
      <c r="AI239" s="330">
        <f>AI123</f>
        <v>28.657958995963121</v>
      </c>
      <c r="AJ239" s="273"/>
      <c r="AK239" s="273"/>
      <c r="AL239" s="273"/>
      <c r="AM239" s="137"/>
    </row>
    <row r="240" spans="1:39" s="47" customFormat="1" x14ac:dyDescent="0.25">
      <c r="A240" s="35" t="s">
        <v>121</v>
      </c>
      <c r="B240" s="36" t="s">
        <v>2</v>
      </c>
      <c r="C240" s="48"/>
      <c r="D240" s="133"/>
      <c r="E240" s="134"/>
      <c r="F240" s="48"/>
      <c r="G240" s="133"/>
      <c r="H240" s="134"/>
      <c r="I240" s="48"/>
      <c r="J240" s="133"/>
      <c r="K240" s="134"/>
      <c r="L240" s="89">
        <f>L239+AG239</f>
        <v>-47.611141134117439</v>
      </c>
      <c r="M240" s="238">
        <f>M239+AH239</f>
        <v>-47.611141134117439</v>
      </c>
      <c r="N240" s="327">
        <f>N239+AI239</f>
        <v>-47.611141134117439</v>
      </c>
      <c r="O240" s="223">
        <f>IF(L240&lt;-156,0,IF(L240&lt;-31,157+CEILING(L240,-1),126))</f>
        <v>109</v>
      </c>
      <c r="P240" s="261">
        <f>IF(M240&lt;-156,0,IF(M240&lt;-31,157+CEILING(M240,-1),126))</f>
        <v>109</v>
      </c>
      <c r="Q240" s="336">
        <f>IF(N240&lt;-156,0,IF(N240&lt;-31,157+CEILING(N240,-1),126))</f>
        <v>109</v>
      </c>
      <c r="R240" s="133"/>
      <c r="S240" s="133"/>
      <c r="T240" s="133"/>
      <c r="U240" s="133"/>
      <c r="V240" s="133"/>
      <c r="W240" s="134"/>
      <c r="X240" s="133"/>
      <c r="Y240" s="133"/>
      <c r="Z240" s="133"/>
      <c r="AA240" s="133"/>
      <c r="AB240" s="133"/>
      <c r="AC240" s="133"/>
      <c r="AD240" s="133"/>
      <c r="AE240" s="133"/>
      <c r="AF240" s="133"/>
      <c r="AG240" s="218"/>
      <c r="AH240" s="254"/>
      <c r="AI240" s="332"/>
      <c r="AJ240" s="273"/>
      <c r="AK240" s="273"/>
      <c r="AL240" s="273"/>
      <c r="AM240" s="137" t="s">
        <v>157</v>
      </c>
    </row>
    <row r="241" spans="1:39" s="47" customFormat="1" x14ac:dyDescent="0.25">
      <c r="A241" s="35" t="s">
        <v>277</v>
      </c>
      <c r="B241" s="36" t="s">
        <v>2</v>
      </c>
      <c r="C241" s="48"/>
      <c r="D241" s="133"/>
      <c r="E241" s="134"/>
      <c r="F241" s="48"/>
      <c r="G241" s="133"/>
      <c r="H241" s="134"/>
      <c r="I241" s="48"/>
      <c r="J241" s="133"/>
      <c r="K241" s="134"/>
      <c r="L241" s="93">
        <f>L242-AG242</f>
        <v>-104.92705912604367</v>
      </c>
      <c r="M241" s="244">
        <f>M242-AH242</f>
        <v>-104.92705912604367</v>
      </c>
      <c r="N241" s="328">
        <f>N242-AI242</f>
        <v>-104.92705912604367</v>
      </c>
      <c r="O241" s="223">
        <f>IF(L241&lt;-156,0,IF(L241&lt;-31,157+CEILING(L241,-1),126))</f>
        <v>52</v>
      </c>
      <c r="P241" s="261">
        <f>IF(M241&lt;-156,0,IF(M241&lt;-31,157+CEILING(M241,-1),126))</f>
        <v>52</v>
      </c>
      <c r="Q241" s="336">
        <f>IF(N241&lt;-156,0,IF(N241&lt;-31,157+CEILING(N241,-1),126))</f>
        <v>52</v>
      </c>
      <c r="R241" s="133"/>
      <c r="S241" s="133"/>
      <c r="T241" s="133"/>
      <c r="U241" s="133"/>
      <c r="V241" s="133"/>
      <c r="W241" s="134"/>
      <c r="X241" s="133"/>
      <c r="Y241" s="133"/>
      <c r="Z241" s="133"/>
      <c r="AA241" s="133"/>
      <c r="AB241" s="133"/>
      <c r="AC241" s="133"/>
      <c r="AD241" s="133"/>
      <c r="AE241" s="133"/>
      <c r="AF241" s="133"/>
      <c r="AG241" s="218"/>
      <c r="AH241" s="254"/>
      <c r="AI241" s="332"/>
      <c r="AJ241" s="273"/>
      <c r="AK241" s="273"/>
      <c r="AL241" s="273"/>
      <c r="AM241" s="137" t="s">
        <v>157</v>
      </c>
    </row>
    <row r="242" spans="1:39" s="47" customFormat="1" ht="13" x14ac:dyDescent="0.3">
      <c r="A242" s="38" t="s">
        <v>278</v>
      </c>
      <c r="B242" s="36" t="s">
        <v>2</v>
      </c>
      <c r="C242" s="48"/>
      <c r="D242" s="133"/>
      <c r="E242" s="134"/>
      <c r="F242" s="48"/>
      <c r="G242" s="133"/>
      <c r="H242" s="134"/>
      <c r="I242" s="48"/>
      <c r="J242" s="133"/>
      <c r="K242" s="134"/>
      <c r="L242" s="94">
        <f>L175</f>
        <v>-76.26910013008056</v>
      </c>
      <c r="M242" s="245">
        <f>M175</f>
        <v>-76.26910013008056</v>
      </c>
      <c r="N242" s="326">
        <f>N175</f>
        <v>-76.26910013008056</v>
      </c>
      <c r="O242" s="201"/>
      <c r="P242" s="249"/>
      <c r="Q242" s="314"/>
      <c r="R242" s="133"/>
      <c r="S242" s="133"/>
      <c r="T242" s="133"/>
      <c r="U242" s="133"/>
      <c r="V242" s="133"/>
      <c r="W242" s="134"/>
      <c r="X242" s="133"/>
      <c r="Y242" s="133"/>
      <c r="Z242" s="133"/>
      <c r="AA242" s="133"/>
      <c r="AB242" s="133"/>
      <c r="AC242" s="133"/>
      <c r="AD242" s="133"/>
      <c r="AE242" s="133"/>
      <c r="AF242" s="133"/>
      <c r="AG242" s="216">
        <f>AG125</f>
        <v>28.657958995963121</v>
      </c>
      <c r="AH242" s="252">
        <f>AH125</f>
        <v>28.657958995963121</v>
      </c>
      <c r="AI242" s="330">
        <f>AI125</f>
        <v>28.657958995963121</v>
      </c>
      <c r="AJ242" s="273"/>
      <c r="AK242" s="273"/>
      <c r="AL242" s="273"/>
      <c r="AM242" s="137"/>
    </row>
    <row r="243" spans="1:39" s="47" customFormat="1" x14ac:dyDescent="0.25">
      <c r="A243" s="35" t="s">
        <v>279</v>
      </c>
      <c r="B243" s="36" t="s">
        <v>2</v>
      </c>
      <c r="C243" s="48"/>
      <c r="D243" s="133"/>
      <c r="E243" s="134"/>
      <c r="F243" s="48"/>
      <c r="G243" s="133"/>
      <c r="H243" s="134"/>
      <c r="I243" s="48"/>
      <c r="J243" s="133"/>
      <c r="K243" s="134"/>
      <c r="L243" s="89">
        <f>L242+AG242</f>
        <v>-47.611141134117439</v>
      </c>
      <c r="M243" s="238">
        <f>M242+AH242</f>
        <v>-47.611141134117439</v>
      </c>
      <c r="N243" s="327">
        <f>N242+AI242</f>
        <v>-47.611141134117439</v>
      </c>
      <c r="O243" s="223">
        <f>IF(L243&lt;-156,0,IF(L243&lt;-31,157+CEILING(L243,-1),126))</f>
        <v>109</v>
      </c>
      <c r="P243" s="261">
        <f>IF(M243&lt;-156,0,IF(M243&lt;-31,157+CEILING(M243,-1),126))</f>
        <v>109</v>
      </c>
      <c r="Q243" s="336">
        <f>IF(N243&lt;-156,0,IF(N243&lt;-31,157+CEILING(N243,-1),126))</f>
        <v>109</v>
      </c>
      <c r="R243" s="133"/>
      <c r="S243" s="133"/>
      <c r="T243" s="133"/>
      <c r="U243" s="133"/>
      <c r="V243" s="133"/>
      <c r="W243" s="134"/>
      <c r="X243" s="133"/>
      <c r="Y243" s="133"/>
      <c r="Z243" s="133"/>
      <c r="AA243" s="133"/>
      <c r="AB243" s="133"/>
      <c r="AC243" s="133"/>
      <c r="AD243" s="133"/>
      <c r="AE243" s="133"/>
      <c r="AF243" s="133"/>
      <c r="AG243" s="218"/>
      <c r="AH243" s="254"/>
      <c r="AI243" s="332"/>
      <c r="AJ243" s="273"/>
      <c r="AK243" s="273"/>
      <c r="AL243" s="273"/>
      <c r="AM243" s="137" t="s">
        <v>157</v>
      </c>
    </row>
    <row r="244" spans="1:39" s="47" customFormat="1" x14ac:dyDescent="0.25">
      <c r="A244" s="69"/>
      <c r="B244" s="91"/>
      <c r="C244" s="46"/>
      <c r="D244" s="24"/>
      <c r="E244" s="135"/>
      <c r="F244" s="46"/>
      <c r="G244" s="24"/>
      <c r="H244" s="135"/>
      <c r="I244" s="46"/>
      <c r="J244" s="24"/>
      <c r="K244" s="135"/>
      <c r="L244" s="46"/>
      <c r="M244" s="24"/>
      <c r="N244" s="322"/>
      <c r="O244" s="46"/>
      <c r="P244" s="24"/>
      <c r="Q244" s="322"/>
      <c r="R244" s="24"/>
      <c r="S244" s="24"/>
      <c r="T244" s="24"/>
      <c r="U244" s="24"/>
      <c r="V244" s="24"/>
      <c r="W244" s="135"/>
      <c r="X244" s="24"/>
      <c r="Y244" s="24"/>
      <c r="Z244" s="24"/>
      <c r="AA244" s="24"/>
      <c r="AB244" s="24"/>
      <c r="AC244" s="24"/>
      <c r="AD244" s="24"/>
      <c r="AE244" s="24"/>
      <c r="AF244" s="24"/>
      <c r="AG244" s="219"/>
      <c r="AH244" s="255"/>
      <c r="AI244" s="333"/>
      <c r="AJ244" s="43"/>
      <c r="AK244" s="237"/>
      <c r="AL244" s="179"/>
      <c r="AM244" s="56"/>
    </row>
    <row r="245" spans="1:39" s="47" customFormat="1" ht="13" x14ac:dyDescent="0.3">
      <c r="A245" s="431" t="s">
        <v>113</v>
      </c>
      <c r="B245" s="432" t="s">
        <v>2</v>
      </c>
      <c r="C245" s="48"/>
      <c r="D245" s="133"/>
      <c r="E245" s="134"/>
      <c r="F245" s="48"/>
      <c r="G245" s="133"/>
      <c r="H245" s="134"/>
      <c r="I245" s="94"/>
      <c r="J245" s="245"/>
      <c r="K245" s="181"/>
      <c r="L245" s="93">
        <f>L246-AG245</f>
        <v>-22.501562347441897</v>
      </c>
      <c r="M245" s="244">
        <f>M246-AH245</f>
        <v>-22.501562347441912</v>
      </c>
      <c r="N245" s="328">
        <f>N246-AI245</f>
        <v>-22.401562347441917</v>
      </c>
      <c r="O245" s="223">
        <f>IF(L245&lt;0,CEILING(L245,-1),CEILING(L245,1))</f>
        <v>-23</v>
      </c>
      <c r="P245" s="261">
        <f>IF(M245&lt;0,CEILING(M245,-1),CEILING(M245,1))</f>
        <v>-23</v>
      </c>
      <c r="Q245" s="336">
        <f>IF(N245&lt;0,CEILING(N245,-1),CEILING(N245,1))</f>
        <v>-23</v>
      </c>
      <c r="R245" s="133"/>
      <c r="S245" s="133"/>
      <c r="T245" s="133"/>
      <c r="U245" s="133"/>
      <c r="V245" s="133"/>
      <c r="W245" s="134"/>
      <c r="X245" s="133"/>
      <c r="Y245" s="133"/>
      <c r="Z245" s="133"/>
      <c r="AA245" s="133"/>
      <c r="AB245" s="133"/>
      <c r="AC245" s="133"/>
      <c r="AD245" s="133"/>
      <c r="AE245" s="133"/>
      <c r="AF245" s="133"/>
      <c r="AG245" s="454">
        <f>AG129</f>
        <v>27.9515623474419</v>
      </c>
      <c r="AH245" s="455">
        <f>AH129</f>
        <v>28.801562347441909</v>
      </c>
      <c r="AI245" s="456">
        <f>AH129</f>
        <v>28.801562347441909</v>
      </c>
      <c r="AJ245" s="273"/>
      <c r="AK245" s="273"/>
      <c r="AL245" s="273"/>
      <c r="AM245" s="137" t="s">
        <v>157</v>
      </c>
    </row>
    <row r="246" spans="1:39" s="47" customFormat="1" ht="13" x14ac:dyDescent="0.3">
      <c r="A246" s="433" t="s">
        <v>114</v>
      </c>
      <c r="B246" s="432" t="s">
        <v>2</v>
      </c>
      <c r="C246" s="48"/>
      <c r="D246" s="133"/>
      <c r="E246" s="134"/>
      <c r="F246" s="48"/>
      <c r="G246" s="133"/>
      <c r="H246" s="134"/>
      <c r="I246" s="48"/>
      <c r="J246" s="133"/>
      <c r="K246" s="134"/>
      <c r="L246" s="94">
        <f>L176</f>
        <v>5.4500000000000028</v>
      </c>
      <c r="M246" s="245">
        <f>M176</f>
        <v>6.2999999999999972</v>
      </c>
      <c r="N246" s="326">
        <f>N176</f>
        <v>6.3999999999999915</v>
      </c>
      <c r="O246" s="201"/>
      <c r="P246" s="249"/>
      <c r="Q246" s="314"/>
      <c r="R246" s="133"/>
      <c r="S246" s="133"/>
      <c r="T246" s="133"/>
      <c r="U246" s="133"/>
      <c r="V246" s="133"/>
      <c r="W246" s="134"/>
      <c r="X246" s="133"/>
      <c r="Y246" s="133"/>
      <c r="Z246" s="133"/>
      <c r="AA246" s="133"/>
      <c r="AB246" s="133"/>
      <c r="AC246" s="133"/>
      <c r="AD246" s="133"/>
      <c r="AE246" s="133"/>
      <c r="AF246" s="133"/>
      <c r="AG246" s="216"/>
      <c r="AH246" s="252"/>
      <c r="AI246" s="330"/>
      <c r="AJ246" s="273"/>
      <c r="AK246" s="273"/>
      <c r="AL246" s="273"/>
      <c r="AM246" s="137"/>
    </row>
    <row r="247" spans="1:39" s="47" customFormat="1" ht="13" x14ac:dyDescent="0.3">
      <c r="A247" s="431" t="s">
        <v>115</v>
      </c>
      <c r="B247" s="432" t="s">
        <v>2</v>
      </c>
      <c r="C247" s="48"/>
      <c r="D247" s="133"/>
      <c r="E247" s="134"/>
      <c r="F247" s="48"/>
      <c r="G247" s="133"/>
      <c r="H247" s="134"/>
      <c r="I247" s="48"/>
      <c r="J247" s="133"/>
      <c r="K247" s="134"/>
      <c r="L247" s="93">
        <f>L251+AG247</f>
        <v>25.4515623474419</v>
      </c>
      <c r="M247" s="244">
        <f>M251+AH247</f>
        <v>26.301562347441909</v>
      </c>
      <c r="N247" s="328">
        <f>N251+AI247</f>
        <v>26.401562347441903</v>
      </c>
      <c r="O247" s="223">
        <f>IF(L247&lt;0,CEILING(L247,-1),CEILING(L247,1))</f>
        <v>26</v>
      </c>
      <c r="P247" s="261">
        <f>IF(M247&lt;0,CEILING(M247,-1),CEILING(M247,1))</f>
        <v>27</v>
      </c>
      <c r="Q247" s="336">
        <f>IF(N247&lt;0,CEILING(N247,-1),CEILING(N247,1))</f>
        <v>27</v>
      </c>
      <c r="R247" s="133"/>
      <c r="S247" s="133"/>
      <c r="T247" s="133"/>
      <c r="U247" s="133"/>
      <c r="V247" s="133"/>
      <c r="W247" s="134"/>
      <c r="X247" s="133"/>
      <c r="Y247" s="133"/>
      <c r="Z247" s="133"/>
      <c r="AA247" s="133"/>
      <c r="AB247" s="133"/>
      <c r="AC247" s="133"/>
      <c r="AD247" s="133"/>
      <c r="AE247" s="133"/>
      <c r="AF247" s="133"/>
      <c r="AG247" s="454">
        <f>AG135</f>
        <v>25.4515623474419</v>
      </c>
      <c r="AH247" s="455">
        <f>AH135</f>
        <v>26.301562347441909</v>
      </c>
      <c r="AI247" s="456">
        <f>AI135</f>
        <v>26.401562347441903</v>
      </c>
      <c r="AJ247" s="273"/>
      <c r="AK247" s="273"/>
      <c r="AL247" s="273"/>
      <c r="AM247" s="137" t="s">
        <v>157</v>
      </c>
    </row>
    <row r="248" spans="1:39" s="47" customFormat="1" ht="13" x14ac:dyDescent="0.3">
      <c r="A248" s="431" t="s">
        <v>280</v>
      </c>
      <c r="B248" s="432" t="s">
        <v>2</v>
      </c>
      <c r="C248" s="48"/>
      <c r="D248" s="133"/>
      <c r="E248" s="134"/>
      <c r="F248" s="48"/>
      <c r="G248" s="133"/>
      <c r="H248" s="134"/>
      <c r="I248" s="48"/>
      <c r="J248" s="133"/>
      <c r="K248" s="134"/>
      <c r="L248" s="93">
        <f>L249-AG248</f>
        <v>-22.501562347441897</v>
      </c>
      <c r="M248" s="244">
        <f>M249-AH248</f>
        <v>-22.501562347441912</v>
      </c>
      <c r="N248" s="328">
        <f>N249-AI248</f>
        <v>-22.401562347441917</v>
      </c>
      <c r="O248" s="223">
        <f>IF(L248&lt;0,CEILING(L248,-1),CEILING(L248,1))</f>
        <v>-23</v>
      </c>
      <c r="P248" s="261">
        <f>IF(M248&lt;0,CEILING(M248,-1),CEILING(M248,1))</f>
        <v>-23</v>
      </c>
      <c r="Q248" s="336">
        <f>IF(N248&lt;0,CEILING(N248,-1),CEILING(N248,1))</f>
        <v>-23</v>
      </c>
      <c r="R248" s="133"/>
      <c r="S248" s="133"/>
      <c r="T248" s="133"/>
      <c r="U248" s="133"/>
      <c r="V248" s="133"/>
      <c r="W248" s="134"/>
      <c r="X248" s="133"/>
      <c r="Y248" s="133"/>
      <c r="Z248" s="133"/>
      <c r="AA248" s="133"/>
      <c r="AB248" s="133"/>
      <c r="AC248" s="133"/>
      <c r="AD248" s="133"/>
      <c r="AE248" s="133"/>
      <c r="AF248" s="133"/>
      <c r="AG248" s="454">
        <f>AG131</f>
        <v>27.9515623474419</v>
      </c>
      <c r="AH248" s="455">
        <f>AH131</f>
        <v>28.801562347441909</v>
      </c>
      <c r="AI248" s="456">
        <f>AH131</f>
        <v>28.801562347441909</v>
      </c>
      <c r="AJ248" s="273"/>
      <c r="AK248" s="273"/>
      <c r="AL248" s="273"/>
      <c r="AM248" s="137" t="s">
        <v>157</v>
      </c>
    </row>
    <row r="249" spans="1:39" s="47" customFormat="1" ht="13" x14ac:dyDescent="0.3">
      <c r="A249" s="433" t="s">
        <v>281</v>
      </c>
      <c r="B249" s="432" t="s">
        <v>2</v>
      </c>
      <c r="C249" s="48"/>
      <c r="D249" s="133"/>
      <c r="E249" s="134"/>
      <c r="F249" s="48"/>
      <c r="G249" s="133"/>
      <c r="H249" s="134"/>
      <c r="I249" s="48"/>
      <c r="J249" s="133"/>
      <c r="K249" s="134"/>
      <c r="L249" s="94">
        <f>L177</f>
        <v>5.4500000000000028</v>
      </c>
      <c r="M249" s="245">
        <f>M177</f>
        <v>6.2999999999999972</v>
      </c>
      <c r="N249" s="326">
        <f>N177</f>
        <v>6.3999999999999915</v>
      </c>
      <c r="O249" s="201"/>
      <c r="P249" s="249"/>
      <c r="Q249" s="314"/>
      <c r="R249" s="133"/>
      <c r="S249" s="133"/>
      <c r="T249" s="133"/>
      <c r="U249" s="133"/>
      <c r="V249" s="133"/>
      <c r="W249" s="134"/>
      <c r="X249" s="133"/>
      <c r="Y249" s="133"/>
      <c r="Z249" s="133"/>
      <c r="AA249" s="133"/>
      <c r="AB249" s="133"/>
      <c r="AC249" s="133"/>
      <c r="AD249" s="133"/>
      <c r="AE249" s="133"/>
      <c r="AF249" s="133"/>
      <c r="AG249" s="216"/>
      <c r="AH249" s="252"/>
      <c r="AI249" s="330"/>
      <c r="AJ249" s="273"/>
      <c r="AK249" s="273"/>
      <c r="AL249" s="273"/>
      <c r="AM249" s="137"/>
    </row>
    <row r="250" spans="1:39" s="47" customFormat="1" ht="13" x14ac:dyDescent="0.3">
      <c r="A250" s="431" t="s">
        <v>282</v>
      </c>
      <c r="B250" s="432" t="s">
        <v>2</v>
      </c>
      <c r="C250" s="48"/>
      <c r="D250" s="133"/>
      <c r="E250" s="134"/>
      <c r="F250" s="48"/>
      <c r="G250" s="133"/>
      <c r="H250" s="134"/>
      <c r="I250" s="48"/>
      <c r="J250" s="133"/>
      <c r="K250" s="134"/>
      <c r="L250" s="93">
        <f>L254+AG250</f>
        <v>33.4515623474419</v>
      </c>
      <c r="M250" s="244">
        <f>M254+AH250</f>
        <v>34.301562347441909</v>
      </c>
      <c r="N250" s="328">
        <f>N254+AI250</f>
        <v>34.401562347441903</v>
      </c>
      <c r="O250" s="223">
        <f>IF(L250&lt;0,CEILING(L250,-1),CEILING(L250,1))</f>
        <v>34</v>
      </c>
      <c r="P250" s="261">
        <f>IF(M250&lt;0,CEILING(M250,-1),CEILING(M250,1))</f>
        <v>35</v>
      </c>
      <c r="Q250" s="336">
        <f>IF(N250&lt;0,CEILING(N250,-1),CEILING(N250,1))</f>
        <v>35</v>
      </c>
      <c r="R250" s="133"/>
      <c r="S250" s="133"/>
      <c r="T250" s="133"/>
      <c r="U250" s="133"/>
      <c r="V250" s="133"/>
      <c r="W250" s="134"/>
      <c r="X250" s="133"/>
      <c r="Y250" s="133"/>
      <c r="Z250" s="133"/>
      <c r="AA250" s="133"/>
      <c r="AB250" s="133"/>
      <c r="AC250" s="133"/>
      <c r="AD250" s="133"/>
      <c r="AE250" s="133"/>
      <c r="AF250" s="133"/>
      <c r="AG250" s="454">
        <f>AG137</f>
        <v>25.4515623474419</v>
      </c>
      <c r="AH250" s="455">
        <f>AH137</f>
        <v>26.301562347441909</v>
      </c>
      <c r="AI250" s="456">
        <f>AI137</f>
        <v>26.401562347441903</v>
      </c>
      <c r="AJ250" s="273"/>
      <c r="AK250" s="273"/>
      <c r="AL250" s="273"/>
      <c r="AM250" s="137" t="s">
        <v>157</v>
      </c>
    </row>
    <row r="251" spans="1:39" s="47" customFormat="1" x14ac:dyDescent="0.25">
      <c r="A251" s="360"/>
      <c r="B251" s="361"/>
      <c r="C251" s="46"/>
      <c r="D251" s="24"/>
      <c r="E251" s="135"/>
      <c r="F251" s="46"/>
      <c r="G251" s="24"/>
      <c r="H251" s="135"/>
      <c r="I251" s="46"/>
      <c r="J251" s="24"/>
      <c r="K251" s="135"/>
      <c r="L251" s="46"/>
      <c r="M251" s="24"/>
      <c r="N251" s="322"/>
      <c r="O251" s="154"/>
      <c r="P251" s="225"/>
      <c r="Q251" s="341"/>
      <c r="R251" s="24"/>
      <c r="S251" s="24"/>
      <c r="T251" s="24"/>
      <c r="U251" s="24"/>
      <c r="V251" s="24"/>
      <c r="W251" s="135"/>
      <c r="X251" s="24"/>
      <c r="Y251" s="24"/>
      <c r="Z251" s="24"/>
      <c r="AA251" s="24"/>
      <c r="AB251" s="24"/>
      <c r="AC251" s="24"/>
      <c r="AD251" s="24"/>
      <c r="AE251" s="24"/>
      <c r="AF251" s="24"/>
      <c r="AG251" s="219"/>
      <c r="AH251" s="255"/>
      <c r="AI251" s="333"/>
      <c r="AM251" s="137"/>
    </row>
    <row r="252" spans="1:39" s="47" customFormat="1" x14ac:dyDescent="0.25">
      <c r="A252" s="35" t="s">
        <v>194</v>
      </c>
      <c r="B252" s="36" t="s">
        <v>2</v>
      </c>
      <c r="C252" s="48"/>
      <c r="D252" s="133"/>
      <c r="E252" s="134"/>
      <c r="F252" s="48"/>
      <c r="G252" s="133"/>
      <c r="H252" s="134"/>
      <c r="I252" s="48"/>
      <c r="J252" s="133"/>
      <c r="K252" s="134"/>
      <c r="L252" s="93">
        <f>L253-AG253</f>
        <v>-8</v>
      </c>
      <c r="M252" s="362">
        <f>M253-AH253</f>
        <v>-8</v>
      </c>
      <c r="N252" s="363">
        <f>N253-AI253</f>
        <v>-8</v>
      </c>
      <c r="O252" s="223">
        <f>IF(L252&lt;0,CEILING(L252,-1),CEILING(L252,1))</f>
        <v>-8</v>
      </c>
      <c r="P252" s="368">
        <f>IF(M252&lt;0,CEILING(M252,-1),CEILING(M252,1))</f>
        <v>-8</v>
      </c>
      <c r="Q252" s="369">
        <f>IF(N252&lt;0,CEILING(N252,-1),CEILING(N252,1))</f>
        <v>-8</v>
      </c>
      <c r="R252" s="133"/>
      <c r="S252" s="133"/>
      <c r="T252" s="133"/>
      <c r="U252" s="133"/>
      <c r="V252" s="133"/>
      <c r="W252" s="134"/>
      <c r="X252" s="133"/>
      <c r="Y252" s="133"/>
      <c r="Z252" s="133"/>
      <c r="AA252" s="133"/>
      <c r="AB252" s="133"/>
      <c r="AC252" s="133"/>
      <c r="AD252" s="133"/>
      <c r="AE252" s="133"/>
      <c r="AF252" s="133"/>
      <c r="AG252" s="218"/>
      <c r="AH252" s="254"/>
      <c r="AI252" s="332"/>
      <c r="AJ252" s="273"/>
      <c r="AK252" s="273"/>
      <c r="AL252" s="273"/>
      <c r="AM252" s="137" t="s">
        <v>157</v>
      </c>
    </row>
    <row r="253" spans="1:39" s="47" customFormat="1" ht="13" x14ac:dyDescent="0.3">
      <c r="A253" s="38" t="s">
        <v>195</v>
      </c>
      <c r="B253" s="36" t="s">
        <v>2</v>
      </c>
      <c r="C253" s="48"/>
      <c r="D253" s="133"/>
      <c r="E253" s="134"/>
      <c r="F253" s="48"/>
      <c r="G253" s="133"/>
      <c r="H253" s="134"/>
      <c r="I253" s="48"/>
      <c r="J253" s="133"/>
      <c r="K253" s="134"/>
      <c r="L253" s="94">
        <v>0</v>
      </c>
      <c r="M253" s="364">
        <v>0</v>
      </c>
      <c r="N253" s="365">
        <v>0</v>
      </c>
      <c r="O253" s="201"/>
      <c r="P253" s="370"/>
      <c r="Q253" s="371">
        <v>0</v>
      </c>
      <c r="R253" s="133"/>
      <c r="S253" s="133"/>
      <c r="T253" s="133"/>
      <c r="U253" s="133"/>
      <c r="V253" s="133"/>
      <c r="W253" s="134"/>
      <c r="X253" s="133"/>
      <c r="Y253" s="133"/>
      <c r="Z253" s="133"/>
      <c r="AA253" s="133"/>
      <c r="AB253" s="133"/>
      <c r="AC253" s="133"/>
      <c r="AD253" s="133"/>
      <c r="AE253" s="133"/>
      <c r="AF253" s="133"/>
      <c r="AG253" s="201">
        <f>ROUND(AG141,1)</f>
        <v>8</v>
      </c>
      <c r="AH253" s="249">
        <f t="shared" ref="AH253:AI253" si="21">ROUND(AH141,1)</f>
        <v>8</v>
      </c>
      <c r="AI253" s="330">
        <f t="shared" si="21"/>
        <v>8</v>
      </c>
      <c r="AJ253" s="273"/>
      <c r="AK253" s="273"/>
      <c r="AL253" s="273"/>
      <c r="AM253" s="137"/>
    </row>
    <row r="254" spans="1:39" s="47" customFormat="1" x14ac:dyDescent="0.25">
      <c r="A254" s="35" t="s">
        <v>196</v>
      </c>
      <c r="B254" s="36" t="s">
        <v>2</v>
      </c>
      <c r="C254" s="48"/>
      <c r="D254" s="133"/>
      <c r="E254" s="134"/>
      <c r="F254" s="48"/>
      <c r="G254" s="133"/>
      <c r="H254" s="134"/>
      <c r="I254" s="48"/>
      <c r="J254" s="133"/>
      <c r="K254" s="134"/>
      <c r="L254" s="89">
        <f>L253+AG253</f>
        <v>8</v>
      </c>
      <c r="M254" s="366">
        <f>M253+AH253</f>
        <v>8</v>
      </c>
      <c r="N254" s="367">
        <f>N253+AI253</f>
        <v>8</v>
      </c>
      <c r="O254" s="223">
        <f>IF(L254&lt;0,CEILING(L254,-1),CEILING(L254,1))</f>
        <v>8</v>
      </c>
      <c r="P254" s="368">
        <f>IF(M254&lt;0,CEILING(M254,-1),CEILING(M254,1))</f>
        <v>8</v>
      </c>
      <c r="Q254" s="369">
        <f>IF(N254&lt;0,CEILING(N254,-1),CEILING(N254,1))</f>
        <v>8</v>
      </c>
      <c r="R254" s="133"/>
      <c r="S254" s="133"/>
      <c r="T254" s="133"/>
      <c r="U254" s="133"/>
      <c r="V254" s="133"/>
      <c r="W254" s="134"/>
      <c r="X254" s="133"/>
      <c r="Y254" s="133"/>
      <c r="Z254" s="133"/>
      <c r="AA254" s="133"/>
      <c r="AB254" s="133"/>
      <c r="AC254" s="133"/>
      <c r="AD254" s="133"/>
      <c r="AE254" s="133"/>
      <c r="AF254" s="133"/>
      <c r="AG254" s="218"/>
      <c r="AH254" s="254"/>
      <c r="AI254" s="332"/>
      <c r="AJ254" s="273"/>
      <c r="AK254" s="273"/>
      <c r="AL254" s="273"/>
      <c r="AM254" s="137" t="s">
        <v>157</v>
      </c>
    </row>
    <row r="255" spans="1:39" s="47" customFormat="1" x14ac:dyDescent="0.25">
      <c r="A255" s="35" t="s">
        <v>283</v>
      </c>
      <c r="B255" s="36" t="s">
        <v>2</v>
      </c>
      <c r="C255" s="48"/>
      <c r="D255" s="133"/>
      <c r="E255" s="134"/>
      <c r="F255" s="48"/>
      <c r="G255" s="133"/>
      <c r="H255" s="134"/>
      <c r="I255" s="48"/>
      <c r="J255" s="133"/>
      <c r="K255" s="134"/>
      <c r="L255" s="93">
        <f>L256-AG256</f>
        <v>-8</v>
      </c>
      <c r="M255" s="362">
        <f>M256-AH256</f>
        <v>-8</v>
      </c>
      <c r="N255" s="363">
        <f>N256-AI256</f>
        <v>-8</v>
      </c>
      <c r="O255" s="223">
        <f>IF(L255&lt;0,CEILING(L255,-1),CEILING(L255,1))</f>
        <v>-8</v>
      </c>
      <c r="P255" s="368">
        <f>IF(M255&lt;0,CEILING(M255,-1),CEILING(M255,1))</f>
        <v>-8</v>
      </c>
      <c r="Q255" s="369">
        <f>IF(N255&lt;0,CEILING(N255,-1),CEILING(N255,1))</f>
        <v>-8</v>
      </c>
      <c r="R255" s="133"/>
      <c r="S255" s="133"/>
      <c r="T255" s="133"/>
      <c r="U255" s="133"/>
      <c r="V255" s="133"/>
      <c r="W255" s="134"/>
      <c r="X255" s="133"/>
      <c r="Y255" s="133"/>
      <c r="Z255" s="133"/>
      <c r="AA255" s="133"/>
      <c r="AB255" s="133"/>
      <c r="AC255" s="133"/>
      <c r="AD255" s="133"/>
      <c r="AE255" s="133"/>
      <c r="AF255" s="133"/>
      <c r="AG255" s="218"/>
      <c r="AH255" s="254"/>
      <c r="AI255" s="332"/>
      <c r="AJ255" s="273"/>
      <c r="AK255" s="273"/>
      <c r="AL255" s="273"/>
      <c r="AM255" s="137" t="s">
        <v>157</v>
      </c>
    </row>
    <row r="256" spans="1:39" s="47" customFormat="1" ht="13" x14ac:dyDescent="0.3">
      <c r="A256" s="38" t="s">
        <v>284</v>
      </c>
      <c r="B256" s="36" t="s">
        <v>2</v>
      </c>
      <c r="C256" s="48"/>
      <c r="D256" s="133"/>
      <c r="E256" s="134"/>
      <c r="F256" s="48"/>
      <c r="G256" s="133"/>
      <c r="H256" s="134"/>
      <c r="I256" s="48"/>
      <c r="J256" s="133"/>
      <c r="K256" s="134"/>
      <c r="L256" s="94">
        <v>0</v>
      </c>
      <c r="M256" s="364">
        <v>0</v>
      </c>
      <c r="N256" s="365">
        <v>0</v>
      </c>
      <c r="O256" s="201"/>
      <c r="P256" s="370"/>
      <c r="Q256" s="371">
        <v>0</v>
      </c>
      <c r="R256" s="133"/>
      <c r="S256" s="133"/>
      <c r="T256" s="133"/>
      <c r="U256" s="133"/>
      <c r="V256" s="133"/>
      <c r="W256" s="134"/>
      <c r="X256" s="133"/>
      <c r="Y256" s="133"/>
      <c r="Z256" s="133"/>
      <c r="AA256" s="133"/>
      <c r="AB256" s="133"/>
      <c r="AC256" s="133"/>
      <c r="AD256" s="133"/>
      <c r="AE256" s="133"/>
      <c r="AF256" s="133"/>
      <c r="AG256" s="201">
        <f>ROUND(AG143,1)</f>
        <v>8</v>
      </c>
      <c r="AH256" s="249">
        <f>ROUND(AH143,1)</f>
        <v>8</v>
      </c>
      <c r="AI256" s="330">
        <f>ROUND(AI143,1)</f>
        <v>8</v>
      </c>
      <c r="AJ256" s="273"/>
      <c r="AK256" s="273"/>
      <c r="AL256" s="273"/>
      <c r="AM256" s="137"/>
    </row>
    <row r="257" spans="1:39" s="47" customFormat="1" x14ac:dyDescent="0.25">
      <c r="A257" s="35" t="s">
        <v>285</v>
      </c>
      <c r="B257" s="36" t="s">
        <v>2</v>
      </c>
      <c r="C257" s="48"/>
      <c r="D257" s="133"/>
      <c r="E257" s="134"/>
      <c r="F257" s="48"/>
      <c r="G257" s="133"/>
      <c r="H257" s="134"/>
      <c r="I257" s="48"/>
      <c r="J257" s="133"/>
      <c r="K257" s="134"/>
      <c r="L257" s="89">
        <f>L256+AG256</f>
        <v>8</v>
      </c>
      <c r="M257" s="366">
        <f>M256+AH256</f>
        <v>8</v>
      </c>
      <c r="N257" s="367">
        <f>N256+AI256</f>
        <v>8</v>
      </c>
      <c r="O257" s="223">
        <f>IF(L257&lt;0,CEILING(L257,-1),CEILING(L257,1))</f>
        <v>8</v>
      </c>
      <c r="P257" s="368">
        <f>IF(M257&lt;0,CEILING(M257,-1),CEILING(M257,1))</f>
        <v>8</v>
      </c>
      <c r="Q257" s="369">
        <f>IF(N257&lt;0,CEILING(N257,-1),CEILING(N257,1))</f>
        <v>8</v>
      </c>
      <c r="R257" s="133"/>
      <c r="S257" s="133"/>
      <c r="T257" s="133"/>
      <c r="U257" s="133"/>
      <c r="V257" s="133"/>
      <c r="W257" s="134"/>
      <c r="X257" s="133"/>
      <c r="Y257" s="133"/>
      <c r="Z257" s="133"/>
      <c r="AA257" s="133"/>
      <c r="AB257" s="133"/>
      <c r="AC257" s="133"/>
      <c r="AD257" s="133"/>
      <c r="AE257" s="133"/>
      <c r="AF257" s="133"/>
      <c r="AG257" s="218"/>
      <c r="AH257" s="254"/>
      <c r="AI257" s="332"/>
      <c r="AJ257" s="273"/>
      <c r="AK257" s="273"/>
      <c r="AL257" s="273"/>
      <c r="AM257" s="137" t="s">
        <v>157</v>
      </c>
    </row>
    <row r="258" spans="1:39" x14ac:dyDescent="0.25">
      <c r="A258" s="43"/>
      <c r="B258" s="26"/>
      <c r="C258" s="43"/>
      <c r="D258" s="237"/>
      <c r="E258" s="179"/>
      <c r="F258" s="43"/>
      <c r="G258" s="24"/>
      <c r="H258" s="135"/>
      <c r="I258" s="46"/>
      <c r="J258" s="24"/>
      <c r="K258" s="135"/>
      <c r="L258" s="46"/>
      <c r="M258" s="24"/>
      <c r="N258" s="135"/>
      <c r="O258" s="46"/>
      <c r="P258" s="24"/>
      <c r="Q258" s="135"/>
      <c r="R258" s="24"/>
      <c r="S258" s="24"/>
      <c r="T258" s="24"/>
      <c r="U258" s="24"/>
      <c r="V258" s="24"/>
      <c r="W258" s="135"/>
      <c r="X258" s="24"/>
      <c r="Y258" s="24"/>
      <c r="Z258" s="24"/>
      <c r="AA258" s="24"/>
      <c r="AB258" s="24"/>
      <c r="AC258" s="24"/>
      <c r="AD258" s="24"/>
      <c r="AE258" s="24"/>
      <c r="AF258" s="24"/>
      <c r="AG258" s="19"/>
      <c r="AH258" s="8"/>
      <c r="AI258" s="58"/>
      <c r="AJ258" s="19"/>
      <c r="AK258" s="8"/>
      <c r="AL258" s="58"/>
      <c r="AM258" s="52"/>
    </row>
    <row r="259" spans="1:39" ht="13.5" thickBot="1" x14ac:dyDescent="0.35">
      <c r="A259" s="50" t="s">
        <v>11</v>
      </c>
      <c r="B259" s="51"/>
      <c r="C259" s="112"/>
      <c r="D259" s="239"/>
      <c r="E259" s="180"/>
      <c r="F259" s="112"/>
      <c r="G259" s="83"/>
      <c r="H259" s="136"/>
      <c r="I259" s="60"/>
      <c r="J259" s="83"/>
      <c r="K259" s="136"/>
      <c r="L259" s="60"/>
      <c r="M259" s="83"/>
      <c r="N259" s="136"/>
      <c r="O259" s="60"/>
      <c r="P259" s="83"/>
      <c r="Q259" s="136"/>
      <c r="R259" s="83"/>
      <c r="S259" s="83"/>
      <c r="T259" s="83"/>
      <c r="U259" s="83"/>
      <c r="V259" s="83"/>
      <c r="W259" s="136"/>
      <c r="X259" s="83"/>
      <c r="Y259" s="83"/>
      <c r="Z259" s="83"/>
      <c r="AA259" s="83"/>
      <c r="AB259" s="83"/>
      <c r="AC259" s="83"/>
      <c r="AD259" s="83"/>
      <c r="AE259" s="83"/>
      <c r="AF259" s="83"/>
      <c r="AG259" s="182"/>
      <c r="AH259" s="256"/>
      <c r="AI259" s="183"/>
      <c r="AJ259" s="182"/>
      <c r="AK259" s="256"/>
      <c r="AL259" s="183"/>
      <c r="AM259" s="61" t="s">
        <v>12</v>
      </c>
    </row>
  </sheetData>
  <mergeCells count="42">
    <mergeCell ref="C2:N2"/>
    <mergeCell ref="O2:W2"/>
    <mergeCell ref="C3:E3"/>
    <mergeCell ref="F3:H3"/>
    <mergeCell ref="I3:K3"/>
    <mergeCell ref="L3:N3"/>
    <mergeCell ref="C11:H11"/>
    <mergeCell ref="I11:N11"/>
    <mergeCell ref="C12:H12"/>
    <mergeCell ref="I12:N12"/>
    <mergeCell ref="C27:N27"/>
    <mergeCell ref="O27:W27"/>
    <mergeCell ref="C28:E28"/>
    <mergeCell ref="F28:H28"/>
    <mergeCell ref="I28:K28"/>
    <mergeCell ref="L28:N28"/>
    <mergeCell ref="O50:AF50"/>
    <mergeCell ref="C70:N70"/>
    <mergeCell ref="O70:W70"/>
    <mergeCell ref="AG70:AI70"/>
    <mergeCell ref="C71:E71"/>
    <mergeCell ref="F71:H71"/>
    <mergeCell ref="I71:K71"/>
    <mergeCell ref="L71:N71"/>
    <mergeCell ref="C50:N50"/>
    <mergeCell ref="C51:E51"/>
    <mergeCell ref="F51:H51"/>
    <mergeCell ref="I51:K51"/>
    <mergeCell ref="L51:N51"/>
    <mergeCell ref="C152:N152"/>
    <mergeCell ref="C153:E153"/>
    <mergeCell ref="F153:H153"/>
    <mergeCell ref="I153:K153"/>
    <mergeCell ref="L153:N153"/>
    <mergeCell ref="C180:N180"/>
    <mergeCell ref="O180:W180"/>
    <mergeCell ref="AG180:AI180"/>
    <mergeCell ref="AJ180:AL180"/>
    <mergeCell ref="C181:E181"/>
    <mergeCell ref="F181:H181"/>
    <mergeCell ref="I181:K181"/>
    <mergeCell ref="L181:N181"/>
  </mergeCells>
  <phoneticPr fontId="32" type="noConversion"/>
  <conditionalFormatting sqref="AM259">
    <cfRule type="cellIs" dxfId="85" priority="46" stopIfTrue="1" operator="equal">
      <formula>"Yes"</formula>
    </cfRule>
    <cfRule type="cellIs" dxfId="84" priority="47" stopIfTrue="1" operator="notEqual">
      <formula>"Yes"</formula>
    </cfRule>
  </conditionalFormatting>
  <conditionalFormatting sqref="F184:G184 G191">
    <cfRule type="cellIs" dxfId="83" priority="45" stopIfTrue="1" operator="lessThan">
      <formula>AJ184</formula>
    </cfRule>
  </conditionalFormatting>
  <conditionalFormatting sqref="F191">
    <cfRule type="cellIs" dxfId="82" priority="44" stopIfTrue="1" operator="lessThan">
      <formula>AJ191</formula>
    </cfRule>
  </conditionalFormatting>
  <conditionalFormatting sqref="C200:D200">
    <cfRule type="cellIs" dxfId="81" priority="42" stopIfTrue="1" operator="greaterThan">
      <formula>AJ200</formula>
    </cfRule>
  </conditionalFormatting>
  <conditionalFormatting sqref="M202 M209 M220">
    <cfRule type="cellIs" dxfId="80" priority="41" stopIfTrue="1" operator="lessThan">
      <formula>AK202</formula>
    </cfRule>
  </conditionalFormatting>
  <conditionalFormatting sqref="J227">
    <cfRule type="cellIs" dxfId="79" priority="40" stopIfTrue="1" operator="lessThan">
      <formula>AK227</formula>
    </cfRule>
  </conditionalFormatting>
  <conditionalFormatting sqref="J218 J237 J229:J230">
    <cfRule type="cellIs" dxfId="78" priority="39" stopIfTrue="1" operator="greaterThan">
      <formula>AK218</formula>
    </cfRule>
  </conditionalFormatting>
  <conditionalFormatting sqref="M222">
    <cfRule type="cellIs" dxfId="77" priority="38" stopIfTrue="1" operator="greaterThan">
      <formula>AK222</formula>
    </cfRule>
  </conditionalFormatting>
  <conditionalFormatting sqref="L202">
    <cfRule type="cellIs" dxfId="76" priority="37" stopIfTrue="1" operator="lessThan">
      <formula>AJ202</formula>
    </cfRule>
  </conditionalFormatting>
  <conditionalFormatting sqref="L209">
    <cfRule type="cellIs" dxfId="75" priority="36" stopIfTrue="1" operator="lessThan">
      <formula>AJ209</formula>
    </cfRule>
  </conditionalFormatting>
  <conditionalFormatting sqref="I218">
    <cfRule type="cellIs" dxfId="74" priority="34" stopIfTrue="1" operator="greaterThan">
      <formula>AJ218</formula>
    </cfRule>
  </conditionalFormatting>
  <conditionalFormatting sqref="L220">
    <cfRule type="cellIs" dxfId="73" priority="33" stopIfTrue="1" operator="lessThan">
      <formula>AJ220</formula>
    </cfRule>
  </conditionalFormatting>
  <conditionalFormatting sqref="L222">
    <cfRule type="cellIs" dxfId="72" priority="32" stopIfTrue="1" operator="greaterThan">
      <formula>AJ222</formula>
    </cfRule>
  </conditionalFormatting>
  <conditionalFormatting sqref="I227">
    <cfRule type="cellIs" dxfId="71" priority="31" stopIfTrue="1" operator="lessThan">
      <formula>AJ227</formula>
    </cfRule>
  </conditionalFormatting>
  <conditionalFormatting sqref="I229">
    <cfRule type="cellIs" dxfId="70" priority="30" stopIfTrue="1" operator="greaterThan">
      <formula>AJ229</formula>
    </cfRule>
  </conditionalFormatting>
  <conditionalFormatting sqref="K237 K230">
    <cfRule type="cellIs" dxfId="69" priority="48" stopIfTrue="1" operator="greaterThan">
      <formula>AM230</formula>
    </cfRule>
  </conditionalFormatting>
  <conditionalFormatting sqref="H184">
    <cfRule type="cellIs" dxfId="68" priority="29" stopIfTrue="1" operator="lessThan">
      <formula>AL184</formula>
    </cfRule>
  </conditionalFormatting>
  <conditionalFormatting sqref="H191">
    <cfRule type="cellIs" dxfId="67" priority="28" stopIfTrue="1" operator="lessThan">
      <formula>AL191</formula>
    </cfRule>
  </conditionalFormatting>
  <conditionalFormatting sqref="E200">
    <cfRule type="cellIs" dxfId="66" priority="26" stopIfTrue="1" operator="greaterThan">
      <formula>AL200</formula>
    </cfRule>
  </conditionalFormatting>
  <conditionalFormatting sqref="N202">
    <cfRule type="cellIs" dxfId="65" priority="25" stopIfTrue="1" operator="lessThan">
      <formula>AL202</formula>
    </cfRule>
  </conditionalFormatting>
  <conditionalFormatting sqref="N209">
    <cfRule type="cellIs" dxfId="64" priority="24" stopIfTrue="1" operator="lessThan">
      <formula>AL209</formula>
    </cfRule>
  </conditionalFormatting>
  <conditionalFormatting sqref="K218">
    <cfRule type="cellIs" dxfId="63" priority="22" stopIfTrue="1" operator="greaterThan">
      <formula>AL218</formula>
    </cfRule>
  </conditionalFormatting>
  <conditionalFormatting sqref="N220">
    <cfRule type="cellIs" dxfId="62" priority="21" stopIfTrue="1" operator="lessThan">
      <formula>AL220</formula>
    </cfRule>
  </conditionalFormatting>
  <conditionalFormatting sqref="N222">
    <cfRule type="cellIs" dxfId="61" priority="20" stopIfTrue="1" operator="greaterThan">
      <formula>AL222</formula>
    </cfRule>
  </conditionalFormatting>
  <conditionalFormatting sqref="K227">
    <cfRule type="cellIs" dxfId="60" priority="19" stopIfTrue="1" operator="lessThan">
      <formula>AL227</formula>
    </cfRule>
  </conditionalFormatting>
  <conditionalFormatting sqref="K229">
    <cfRule type="cellIs" dxfId="59" priority="18" stopIfTrue="1" operator="greaterThan">
      <formula>AL229</formula>
    </cfRule>
  </conditionalFormatting>
  <conditionalFormatting sqref="F187:G187">
    <cfRule type="cellIs" dxfId="58" priority="17" stopIfTrue="1" operator="lessThan">
      <formula>AJ187</formula>
    </cfRule>
  </conditionalFormatting>
  <conditionalFormatting sqref="H187">
    <cfRule type="cellIs" dxfId="57" priority="16" stopIfTrue="1" operator="lessThan">
      <formula>AL187</formula>
    </cfRule>
  </conditionalFormatting>
  <conditionalFormatting sqref="G194">
    <cfRule type="cellIs" dxfId="56" priority="15" stopIfTrue="1" operator="lessThan">
      <formula>AK194</formula>
    </cfRule>
  </conditionalFormatting>
  <conditionalFormatting sqref="F194">
    <cfRule type="cellIs" dxfId="55" priority="14" stopIfTrue="1" operator="lessThan">
      <formula>AJ194</formula>
    </cfRule>
  </conditionalFormatting>
  <conditionalFormatting sqref="H194">
    <cfRule type="cellIs" dxfId="54" priority="13" stopIfTrue="1" operator="lessThan">
      <formula>AL194</formula>
    </cfRule>
  </conditionalFormatting>
  <conditionalFormatting sqref="M205">
    <cfRule type="cellIs" dxfId="53" priority="12" stopIfTrue="1" operator="lessThan">
      <formula>AK205</formula>
    </cfRule>
  </conditionalFormatting>
  <conditionalFormatting sqref="L205">
    <cfRule type="cellIs" dxfId="52" priority="11" stopIfTrue="1" operator="lessThan">
      <formula>AJ205</formula>
    </cfRule>
  </conditionalFormatting>
  <conditionalFormatting sqref="N205">
    <cfRule type="cellIs" dxfId="51" priority="10" stopIfTrue="1" operator="lessThan">
      <formula>AL205</formula>
    </cfRule>
  </conditionalFormatting>
  <conditionalFormatting sqref="L212:N212">
    <cfRule type="cellIs" dxfId="50" priority="62" stopIfTrue="1" operator="lessThan">
      <formula>#REF!</formula>
    </cfRule>
  </conditionalFormatting>
  <conditionalFormatting sqref="M223">
    <cfRule type="cellIs" dxfId="49" priority="6" stopIfTrue="1" operator="lessThan">
      <formula>AK223</formula>
    </cfRule>
  </conditionalFormatting>
  <conditionalFormatting sqref="L223">
    <cfRule type="cellIs" dxfId="48" priority="5" stopIfTrue="1" operator="lessThan">
      <formula>AJ223</formula>
    </cfRule>
  </conditionalFormatting>
  <conditionalFormatting sqref="N223">
    <cfRule type="cellIs" dxfId="47" priority="4" stopIfTrue="1" operator="lessThan">
      <formula>AL223</formula>
    </cfRule>
  </conditionalFormatting>
  <conditionalFormatting sqref="M225">
    <cfRule type="cellIs" dxfId="46" priority="3" stopIfTrue="1" operator="greaterThan">
      <formula>AK225</formula>
    </cfRule>
  </conditionalFormatting>
  <conditionalFormatting sqref="L225">
    <cfRule type="cellIs" dxfId="45" priority="2" stopIfTrue="1" operator="greaterThan">
      <formula>AJ225</formula>
    </cfRule>
  </conditionalFormatting>
  <conditionalFormatting sqref="N225">
    <cfRule type="cellIs" dxfId="44" priority="1" stopIfTrue="1" operator="greaterThan">
      <formula>AL225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266"/>
  <sheetViews>
    <sheetView zoomScale="85" zoomScaleNormal="85" workbookViewId="0">
      <pane xSplit="5" ySplit="4" topLeftCell="F153" activePane="bottomRight" state="frozen"/>
      <selection pane="topRight" activeCell="F1" sqref="F1"/>
      <selection pane="bottomLeft" activeCell="A5" sqref="A5"/>
      <selection pane="bottomRight" activeCell="C165" sqref="C165"/>
    </sheetView>
  </sheetViews>
  <sheetFormatPr defaultColWidth="10.7265625" defaultRowHeight="12.5" x14ac:dyDescent="0.25"/>
  <cols>
    <col min="1" max="1" width="71" style="7" customWidth="1"/>
    <col min="2" max="2" width="11.54296875" style="7" customWidth="1"/>
    <col min="3" max="38" width="8.54296875" style="7" customWidth="1"/>
    <col min="39" max="39" width="45.54296875" style="7" customWidth="1"/>
    <col min="40" max="16384" width="10.7265625" style="7"/>
  </cols>
  <sheetData>
    <row r="1" spans="1:39" ht="13" thickBot="1" x14ac:dyDescent="0.3">
      <c r="AG1" s="8"/>
      <c r="AH1" s="8"/>
      <c r="AI1" s="8"/>
      <c r="AJ1" s="8"/>
      <c r="AK1" s="8"/>
      <c r="AL1" s="8"/>
      <c r="AM1" s="8"/>
    </row>
    <row r="2" spans="1:39" ht="13.5" thickBot="1" x14ac:dyDescent="0.35">
      <c r="A2" s="9" t="s">
        <v>9</v>
      </c>
      <c r="B2" s="10"/>
      <c r="C2" s="468" t="s">
        <v>35</v>
      </c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2"/>
      <c r="O2" s="483" t="s">
        <v>40</v>
      </c>
      <c r="P2" s="481"/>
      <c r="Q2" s="481"/>
      <c r="R2" s="481"/>
      <c r="S2" s="481"/>
      <c r="T2" s="481"/>
      <c r="U2" s="481"/>
      <c r="V2" s="481"/>
      <c r="W2" s="482"/>
      <c r="X2" s="435"/>
      <c r="Y2" s="435"/>
      <c r="Z2" s="435"/>
      <c r="AA2" s="435"/>
      <c r="AB2" s="435"/>
      <c r="AC2" s="435"/>
      <c r="AD2" s="435"/>
      <c r="AE2" s="435"/>
      <c r="AF2" s="435"/>
      <c r="AG2" s="85"/>
      <c r="AH2" s="85"/>
      <c r="AI2" s="85"/>
      <c r="AJ2" s="85"/>
      <c r="AK2" s="85"/>
      <c r="AL2" s="85"/>
      <c r="AM2" s="13" t="s">
        <v>0</v>
      </c>
    </row>
    <row r="3" spans="1:39" ht="13" x14ac:dyDescent="0.3">
      <c r="A3" s="30"/>
      <c r="B3" s="58"/>
      <c r="C3" s="475" t="s">
        <v>36</v>
      </c>
      <c r="D3" s="476"/>
      <c r="E3" s="474"/>
      <c r="F3" s="475" t="s">
        <v>37</v>
      </c>
      <c r="G3" s="473"/>
      <c r="H3" s="474"/>
      <c r="I3" s="472" t="s">
        <v>38</v>
      </c>
      <c r="J3" s="477"/>
      <c r="K3" s="474"/>
      <c r="L3" s="472" t="s">
        <v>39</v>
      </c>
      <c r="M3" s="478"/>
      <c r="N3" s="474"/>
      <c r="O3" s="17"/>
      <c r="P3" s="17"/>
      <c r="Q3" s="17"/>
      <c r="R3" s="100"/>
      <c r="S3" s="85"/>
      <c r="T3" s="104"/>
      <c r="U3" s="100"/>
      <c r="V3" s="85"/>
      <c r="W3" s="104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03"/>
    </row>
    <row r="4" spans="1:39" ht="13" x14ac:dyDescent="0.3">
      <c r="A4" s="30"/>
      <c r="B4" s="15" t="s">
        <v>1</v>
      </c>
      <c r="C4" s="138" t="s">
        <v>122</v>
      </c>
      <c r="D4" s="224" t="s">
        <v>123</v>
      </c>
      <c r="E4" s="311" t="s">
        <v>159</v>
      </c>
      <c r="F4" s="138" t="s">
        <v>122</v>
      </c>
      <c r="G4" s="224" t="s">
        <v>123</v>
      </c>
      <c r="H4" s="311" t="s">
        <v>159</v>
      </c>
      <c r="I4" s="138" t="s">
        <v>122</v>
      </c>
      <c r="J4" s="224" t="s">
        <v>123</v>
      </c>
      <c r="K4" s="311" t="s">
        <v>159</v>
      </c>
      <c r="L4" s="138" t="s">
        <v>122</v>
      </c>
      <c r="M4" s="224" t="s">
        <v>123</v>
      </c>
      <c r="N4" s="311" t="s">
        <v>159</v>
      </c>
      <c r="O4" s="17"/>
      <c r="P4" s="17"/>
      <c r="Q4" s="17"/>
      <c r="R4" s="138" t="s">
        <v>122</v>
      </c>
      <c r="S4" s="224" t="s">
        <v>123</v>
      </c>
      <c r="T4" s="311" t="s">
        <v>159</v>
      </c>
      <c r="U4" s="138" t="s">
        <v>122</v>
      </c>
      <c r="V4" s="224" t="s">
        <v>123</v>
      </c>
      <c r="W4" s="311" t="s">
        <v>159</v>
      </c>
      <c r="X4" s="418"/>
      <c r="Y4" s="418"/>
      <c r="Z4" s="418"/>
      <c r="AA4" s="418"/>
      <c r="AB4" s="418"/>
      <c r="AC4" s="418"/>
      <c r="AD4" s="418"/>
      <c r="AE4" s="418"/>
      <c r="AF4" s="418"/>
      <c r="AG4" s="17"/>
      <c r="AH4" s="17"/>
      <c r="AI4" s="17"/>
      <c r="AJ4" s="17"/>
      <c r="AK4" s="17"/>
      <c r="AL4" s="17"/>
      <c r="AM4" s="103"/>
    </row>
    <row r="5" spans="1:39" ht="13" x14ac:dyDescent="0.3">
      <c r="A5" s="14" t="s">
        <v>186</v>
      </c>
      <c r="B5" s="98" t="s">
        <v>27</v>
      </c>
      <c r="C5" s="205">
        <v>120</v>
      </c>
      <c r="D5" s="225">
        <f t="shared" ref="D5:E8" si="0">$C5</f>
        <v>120</v>
      </c>
      <c r="E5" s="337">
        <f t="shared" si="0"/>
        <v>120</v>
      </c>
      <c r="F5" s="19"/>
      <c r="G5" s="8"/>
      <c r="H5" s="340"/>
      <c r="I5" s="205">
        <v>120</v>
      </c>
      <c r="J5" s="225">
        <f t="shared" ref="J5:K8" si="1">$I5</f>
        <v>120</v>
      </c>
      <c r="K5" s="337">
        <f t="shared" si="1"/>
        <v>120</v>
      </c>
      <c r="L5" s="19"/>
      <c r="M5" s="8"/>
      <c r="N5" s="340"/>
      <c r="O5" s="24"/>
      <c r="P5" s="24"/>
      <c r="Q5" s="24"/>
      <c r="R5" s="46"/>
      <c r="S5" s="24"/>
      <c r="T5" s="322"/>
      <c r="U5" s="46"/>
      <c r="V5" s="24"/>
      <c r="W5" s="322"/>
      <c r="X5" s="342"/>
      <c r="Y5" s="342"/>
      <c r="Z5" s="342"/>
      <c r="AA5" s="342"/>
      <c r="AB5" s="342"/>
      <c r="AC5" s="342"/>
      <c r="AD5" s="342"/>
      <c r="AE5" s="342"/>
      <c r="AF5" s="342"/>
      <c r="AG5" s="74"/>
      <c r="AH5" s="74"/>
      <c r="AI5" s="74"/>
      <c r="AJ5" s="74"/>
      <c r="AK5" s="17"/>
      <c r="AL5" s="17"/>
      <c r="AM5" s="22" t="s">
        <v>212</v>
      </c>
    </row>
    <row r="6" spans="1:39" ht="13" x14ac:dyDescent="0.3">
      <c r="A6" s="43" t="s">
        <v>177</v>
      </c>
      <c r="B6" s="116"/>
      <c r="C6" s="276">
        <v>240</v>
      </c>
      <c r="D6" s="279">
        <f>$C6</f>
        <v>240</v>
      </c>
      <c r="E6" s="338">
        <f>$C6</f>
        <v>240</v>
      </c>
      <c r="F6" s="19"/>
      <c r="G6" s="8"/>
      <c r="H6" s="340"/>
      <c r="I6" s="276">
        <v>240</v>
      </c>
      <c r="J6" s="279">
        <f>$I6</f>
        <v>240</v>
      </c>
      <c r="K6" s="338">
        <f>$I6</f>
        <v>240</v>
      </c>
      <c r="L6" s="19"/>
      <c r="M6" s="8"/>
      <c r="N6" s="340"/>
      <c r="O6" s="24"/>
      <c r="P6" s="24"/>
      <c r="Q6" s="24"/>
      <c r="R6" s="46"/>
      <c r="S6" s="24"/>
      <c r="T6" s="322"/>
      <c r="U6" s="46"/>
      <c r="V6" s="24"/>
      <c r="W6" s="322"/>
      <c r="X6" s="342"/>
      <c r="Y6" s="342"/>
      <c r="Z6" s="342"/>
      <c r="AA6" s="342"/>
      <c r="AB6" s="342"/>
      <c r="AC6" s="342"/>
      <c r="AD6" s="342"/>
      <c r="AE6" s="342"/>
      <c r="AF6" s="342"/>
      <c r="AG6" s="74"/>
      <c r="AH6" s="74"/>
      <c r="AI6" s="74"/>
      <c r="AJ6" s="74"/>
      <c r="AK6" s="17"/>
      <c r="AL6" s="17"/>
      <c r="AM6" s="22" t="s">
        <v>179</v>
      </c>
    </row>
    <row r="7" spans="1:39" ht="13" x14ac:dyDescent="0.3">
      <c r="A7" s="43" t="s">
        <v>178</v>
      </c>
      <c r="B7" s="116" t="s">
        <v>27</v>
      </c>
      <c r="C7" s="276">
        <v>120</v>
      </c>
      <c r="D7" s="279">
        <f>$C7</f>
        <v>120</v>
      </c>
      <c r="E7" s="338">
        <f>$C7</f>
        <v>120</v>
      </c>
      <c r="F7" s="19"/>
      <c r="G7" s="8"/>
      <c r="H7" s="340"/>
      <c r="I7" s="276">
        <v>120</v>
      </c>
      <c r="J7" s="279">
        <f>$I7</f>
        <v>120</v>
      </c>
      <c r="K7" s="338">
        <f>$I7</f>
        <v>120</v>
      </c>
      <c r="L7" s="19"/>
      <c r="M7" s="8"/>
      <c r="N7" s="340"/>
      <c r="O7" s="24"/>
      <c r="P7" s="24"/>
      <c r="Q7" s="24"/>
      <c r="R7" s="46"/>
      <c r="S7" s="24"/>
      <c r="T7" s="322"/>
      <c r="U7" s="46"/>
      <c r="V7" s="24"/>
      <c r="W7" s="322"/>
      <c r="X7" s="342"/>
      <c r="Y7" s="342"/>
      <c r="Z7" s="342"/>
      <c r="AA7" s="342"/>
      <c r="AB7" s="342"/>
      <c r="AC7" s="342"/>
      <c r="AD7" s="342"/>
      <c r="AE7" s="342"/>
      <c r="AF7" s="342"/>
      <c r="AG7" s="74"/>
      <c r="AH7" s="74"/>
      <c r="AI7" s="74"/>
      <c r="AJ7" s="74"/>
      <c r="AK7" s="17"/>
      <c r="AL7" s="17"/>
      <c r="AM7" s="22" t="s">
        <v>213</v>
      </c>
    </row>
    <row r="8" spans="1:39" ht="13" x14ac:dyDescent="0.3">
      <c r="A8" s="14" t="s">
        <v>28</v>
      </c>
      <c r="B8" s="99" t="s">
        <v>29</v>
      </c>
      <c r="C8" s="276">
        <v>100</v>
      </c>
      <c r="D8" s="225">
        <f t="shared" si="0"/>
        <v>100</v>
      </c>
      <c r="E8" s="337">
        <f t="shared" si="0"/>
        <v>100</v>
      </c>
      <c r="F8" s="19"/>
      <c r="G8" s="8"/>
      <c r="H8" s="340"/>
      <c r="I8" s="276">
        <v>100</v>
      </c>
      <c r="J8" s="225">
        <f t="shared" si="1"/>
        <v>100</v>
      </c>
      <c r="K8" s="337">
        <f t="shared" si="1"/>
        <v>100</v>
      </c>
      <c r="L8" s="19"/>
      <c r="M8" s="8"/>
      <c r="N8" s="340"/>
      <c r="O8" s="24"/>
      <c r="P8" s="24"/>
      <c r="Q8" s="24"/>
      <c r="R8" s="46"/>
      <c r="S8" s="24"/>
      <c r="T8" s="322"/>
      <c r="U8" s="46"/>
      <c r="V8" s="24"/>
      <c r="W8" s="322"/>
      <c r="X8" s="342"/>
      <c r="Y8" s="342"/>
      <c r="Z8" s="342"/>
      <c r="AA8" s="342"/>
      <c r="AB8" s="342"/>
      <c r="AC8" s="342"/>
      <c r="AD8" s="342"/>
      <c r="AE8" s="342"/>
      <c r="AF8" s="342"/>
      <c r="AG8" s="74"/>
      <c r="AH8" s="74"/>
      <c r="AI8" s="74"/>
      <c r="AJ8" s="74"/>
      <c r="AK8" s="17"/>
      <c r="AL8" s="17"/>
      <c r="AM8" s="22" t="s">
        <v>212</v>
      </c>
    </row>
    <row r="9" spans="1:39" ht="13" x14ac:dyDescent="0.3">
      <c r="A9" s="19" t="s">
        <v>132</v>
      </c>
      <c r="B9" s="57" t="s">
        <v>133</v>
      </c>
      <c r="C9" s="143">
        <f>-110.1+1.97</f>
        <v>-108.13</v>
      </c>
      <c r="D9" s="227">
        <f>-107.5+1.97</f>
        <v>-105.53</v>
      </c>
      <c r="E9" s="339">
        <f>-106.5+1.97</f>
        <v>-104.53</v>
      </c>
      <c r="F9" s="154"/>
      <c r="G9" s="225"/>
      <c r="H9" s="341"/>
      <c r="I9" s="143">
        <f>-110.1-3.03</f>
        <v>-113.13</v>
      </c>
      <c r="J9" s="227">
        <f>-107.5-3.03</f>
        <v>-110.53</v>
      </c>
      <c r="K9" s="339">
        <f>-106.5-3.03</f>
        <v>-109.53</v>
      </c>
      <c r="L9" s="154"/>
      <c r="M9" s="225"/>
      <c r="N9" s="341"/>
      <c r="O9" s="24"/>
      <c r="P9" s="24"/>
      <c r="Q9" s="24"/>
      <c r="R9" s="46"/>
      <c r="S9" s="24"/>
      <c r="T9" s="322"/>
      <c r="U9" s="46"/>
      <c r="V9" s="24"/>
      <c r="W9" s="322"/>
      <c r="X9" s="342"/>
      <c r="Y9" s="342"/>
      <c r="Z9" s="342"/>
      <c r="AA9" s="342"/>
      <c r="AB9" s="342"/>
      <c r="AC9" s="342"/>
      <c r="AD9" s="342"/>
      <c r="AE9" s="342"/>
      <c r="AF9" s="342"/>
      <c r="AG9" s="74"/>
      <c r="AH9" s="74"/>
      <c r="AI9" s="74"/>
      <c r="AJ9" s="74"/>
      <c r="AK9" s="17"/>
      <c r="AL9" s="17"/>
      <c r="AM9" s="22" t="s">
        <v>286</v>
      </c>
    </row>
    <row r="10" spans="1:39" s="8" customFormat="1" ht="13" thickBot="1" x14ac:dyDescent="0.3">
      <c r="A10" s="19" t="s">
        <v>134</v>
      </c>
      <c r="B10" s="20" t="s">
        <v>2</v>
      </c>
      <c r="C10" s="144"/>
      <c r="D10" s="18"/>
      <c r="E10" s="20"/>
      <c r="F10" s="143">
        <v>17</v>
      </c>
      <c r="G10" s="227">
        <v>17</v>
      </c>
      <c r="H10" s="318">
        <v>17</v>
      </c>
      <c r="I10" s="144"/>
      <c r="J10" s="18"/>
      <c r="K10" s="20"/>
      <c r="L10" s="143">
        <v>-1</v>
      </c>
      <c r="M10" s="227">
        <v>-1</v>
      </c>
      <c r="N10" s="318">
        <v>-1</v>
      </c>
      <c r="O10" s="23"/>
      <c r="P10" s="23"/>
      <c r="Q10" s="23"/>
      <c r="R10" s="145"/>
      <c r="S10" s="23"/>
      <c r="T10" s="322"/>
      <c r="U10" s="145"/>
      <c r="V10" s="23"/>
      <c r="W10" s="322"/>
      <c r="X10" s="342"/>
      <c r="Y10" s="342"/>
      <c r="Z10" s="342"/>
      <c r="AA10" s="342"/>
      <c r="AB10" s="342"/>
      <c r="AC10" s="342"/>
      <c r="AD10" s="342"/>
      <c r="AE10" s="342"/>
      <c r="AF10" s="342"/>
      <c r="AG10" s="21"/>
      <c r="AH10" s="21"/>
      <c r="AI10" s="21"/>
      <c r="AJ10" s="21"/>
      <c r="AK10" s="21"/>
      <c r="AL10" s="21"/>
      <c r="AM10" s="22" t="s">
        <v>286</v>
      </c>
    </row>
    <row r="11" spans="1:39" s="8" customFormat="1" ht="13" thickBot="1" x14ac:dyDescent="0.3">
      <c r="A11" s="34" t="s">
        <v>160</v>
      </c>
      <c r="B11" s="20"/>
      <c r="C11" s="486">
        <v>1</v>
      </c>
      <c r="D11" s="487"/>
      <c r="E11" s="487"/>
      <c r="F11" s="487"/>
      <c r="G11" s="487"/>
      <c r="H11" s="488"/>
      <c r="I11" s="486">
        <v>0</v>
      </c>
      <c r="J11" s="487"/>
      <c r="K11" s="487"/>
      <c r="L11" s="487"/>
      <c r="M11" s="487"/>
      <c r="N11" s="488"/>
      <c r="O11" s="23"/>
      <c r="P11" s="23"/>
      <c r="Q11" s="23"/>
      <c r="R11" s="145"/>
      <c r="S11" s="23"/>
      <c r="T11" s="322"/>
      <c r="U11" s="145"/>
      <c r="V11" s="23"/>
      <c r="W11" s="322"/>
      <c r="X11" s="342"/>
      <c r="Y11" s="342"/>
      <c r="Z11" s="342"/>
      <c r="AA11" s="342"/>
      <c r="AB11" s="342"/>
      <c r="AC11" s="342"/>
      <c r="AD11" s="342"/>
      <c r="AE11" s="342"/>
      <c r="AF11" s="342"/>
      <c r="AG11" s="21"/>
      <c r="AH11" s="21"/>
      <c r="AI11" s="21"/>
      <c r="AJ11" s="21"/>
      <c r="AK11" s="21"/>
      <c r="AL11" s="21"/>
      <c r="AM11" s="22" t="s">
        <v>286</v>
      </c>
    </row>
    <row r="12" spans="1:39" s="8" customFormat="1" ht="13" thickBot="1" x14ac:dyDescent="0.3">
      <c r="A12" s="34" t="s">
        <v>161</v>
      </c>
      <c r="B12" s="20"/>
      <c r="C12" s="486">
        <v>1</v>
      </c>
      <c r="D12" s="487"/>
      <c r="E12" s="487"/>
      <c r="F12" s="487"/>
      <c r="G12" s="487"/>
      <c r="H12" s="488"/>
      <c r="I12" s="486">
        <v>1</v>
      </c>
      <c r="J12" s="487"/>
      <c r="K12" s="487"/>
      <c r="L12" s="487"/>
      <c r="M12" s="487"/>
      <c r="N12" s="488"/>
      <c r="O12" s="23"/>
      <c r="P12" s="23"/>
      <c r="Q12" s="23"/>
      <c r="R12" s="145"/>
      <c r="S12" s="23"/>
      <c r="T12" s="342"/>
      <c r="U12" s="145"/>
      <c r="V12" s="23"/>
      <c r="W12" s="322"/>
      <c r="X12" s="342"/>
      <c r="Y12" s="342"/>
      <c r="Z12" s="342"/>
      <c r="AA12" s="342"/>
      <c r="AB12" s="342"/>
      <c r="AC12" s="342"/>
      <c r="AD12" s="342"/>
      <c r="AE12" s="342"/>
      <c r="AF12" s="342"/>
      <c r="AG12" s="21"/>
      <c r="AH12" s="21"/>
      <c r="AI12" s="21"/>
      <c r="AJ12" s="21"/>
      <c r="AK12" s="21"/>
      <c r="AL12" s="21"/>
      <c r="AM12" s="22" t="s">
        <v>286</v>
      </c>
    </row>
    <row r="13" spans="1:39" s="8" customFormat="1" x14ac:dyDescent="0.25">
      <c r="A13" s="19" t="s">
        <v>50</v>
      </c>
      <c r="B13" s="20" t="s">
        <v>2</v>
      </c>
      <c r="C13" s="265"/>
      <c r="D13" s="230"/>
      <c r="E13" s="142"/>
      <c r="F13" s="198"/>
      <c r="G13" s="230"/>
      <c r="H13" s="142"/>
      <c r="I13" s="265"/>
      <c r="J13" s="230"/>
      <c r="K13" s="142"/>
      <c r="L13" s="198"/>
      <c r="M13" s="230"/>
      <c r="N13" s="142"/>
      <c r="O13" s="23"/>
      <c r="P13" s="23"/>
      <c r="Q13" s="23"/>
      <c r="R13" s="143">
        <v>-1</v>
      </c>
      <c r="S13" s="23">
        <f t="shared" ref="S13:T15" si="2">$R13</f>
        <v>-1</v>
      </c>
      <c r="T13" s="342">
        <f t="shared" si="2"/>
        <v>-1</v>
      </c>
      <c r="U13" s="145"/>
      <c r="V13" s="23"/>
      <c r="W13" s="322"/>
      <c r="X13" s="342"/>
      <c r="Y13" s="342"/>
      <c r="Z13" s="342"/>
      <c r="AA13" s="342"/>
      <c r="AB13" s="342"/>
      <c r="AC13" s="342"/>
      <c r="AD13" s="342"/>
      <c r="AE13" s="342"/>
      <c r="AF13" s="342"/>
      <c r="AG13" s="21"/>
      <c r="AH13" s="21"/>
      <c r="AI13" s="21"/>
      <c r="AJ13" s="21"/>
      <c r="AK13" s="21"/>
      <c r="AL13" s="21"/>
      <c r="AM13" s="22" t="s">
        <v>51</v>
      </c>
    </row>
    <row r="14" spans="1:39" s="8" customFormat="1" x14ac:dyDescent="0.25">
      <c r="A14" s="19" t="s">
        <v>128</v>
      </c>
      <c r="B14" s="20"/>
      <c r="C14" s="144"/>
      <c r="D14" s="248"/>
      <c r="E14" s="214"/>
      <c r="F14" s="199"/>
      <c r="G14" s="248"/>
      <c r="H14" s="214"/>
      <c r="I14" s="144"/>
      <c r="J14" s="248"/>
      <c r="K14" s="214"/>
      <c r="L14" s="199"/>
      <c r="M14" s="248"/>
      <c r="N14" s="214"/>
      <c r="O14" s="23"/>
      <c r="P14" s="23"/>
      <c r="Q14" s="23"/>
      <c r="R14" s="146">
        <v>66</v>
      </c>
      <c r="S14" s="226">
        <f t="shared" si="2"/>
        <v>66</v>
      </c>
      <c r="T14" s="337">
        <f t="shared" si="2"/>
        <v>66</v>
      </c>
      <c r="U14" s="145"/>
      <c r="V14" s="23"/>
      <c r="W14" s="322"/>
      <c r="X14" s="342"/>
      <c r="Y14" s="342"/>
      <c r="Z14" s="342"/>
      <c r="AA14" s="342"/>
      <c r="AB14" s="342"/>
      <c r="AC14" s="342"/>
      <c r="AD14" s="342"/>
      <c r="AE14" s="342"/>
      <c r="AF14" s="342"/>
      <c r="AG14" s="21"/>
      <c r="AH14" s="21"/>
      <c r="AI14" s="21"/>
      <c r="AJ14" s="21"/>
      <c r="AK14" s="21"/>
      <c r="AL14" s="21"/>
      <c r="AM14" s="70" t="s">
        <v>155</v>
      </c>
    </row>
    <row r="15" spans="1:39" s="8" customFormat="1" x14ac:dyDescent="0.25">
      <c r="A15" s="34" t="s">
        <v>163</v>
      </c>
      <c r="B15" s="116" t="s">
        <v>27</v>
      </c>
      <c r="C15" s="144"/>
      <c r="D15" s="248"/>
      <c r="E15" s="214"/>
      <c r="F15" s="199"/>
      <c r="G15" s="248"/>
      <c r="H15" s="214"/>
      <c r="I15" s="144"/>
      <c r="J15" s="248"/>
      <c r="K15" s="214"/>
      <c r="L15" s="199"/>
      <c r="M15" s="248"/>
      <c r="N15" s="214"/>
      <c r="O15" s="23"/>
      <c r="P15" s="23"/>
      <c r="Q15" s="23"/>
      <c r="R15" s="146">
        <v>120</v>
      </c>
      <c r="S15" s="226">
        <f t="shared" si="2"/>
        <v>120</v>
      </c>
      <c r="T15" s="337">
        <f t="shared" si="2"/>
        <v>120</v>
      </c>
      <c r="U15" s="145"/>
      <c r="V15" s="23"/>
      <c r="W15" s="322"/>
      <c r="X15" s="342"/>
      <c r="Y15" s="342"/>
      <c r="Z15" s="342"/>
      <c r="AA15" s="342"/>
      <c r="AB15" s="342"/>
      <c r="AC15" s="342"/>
      <c r="AD15" s="342"/>
      <c r="AE15" s="342"/>
      <c r="AF15" s="342"/>
      <c r="AG15" s="21"/>
      <c r="AH15" s="21"/>
      <c r="AI15" s="21"/>
      <c r="AJ15" s="21"/>
      <c r="AK15" s="21"/>
      <c r="AL15" s="21"/>
      <c r="AM15" s="70" t="s">
        <v>164</v>
      </c>
    </row>
    <row r="16" spans="1:39" s="8" customFormat="1" ht="13" x14ac:dyDescent="0.3">
      <c r="A16" s="92" t="s">
        <v>137</v>
      </c>
      <c r="B16" s="116" t="s">
        <v>31</v>
      </c>
      <c r="C16" s="266"/>
      <c r="D16" s="247"/>
      <c r="E16" s="267"/>
      <c r="F16" s="268"/>
      <c r="G16" s="247"/>
      <c r="H16" s="267"/>
      <c r="I16" s="266"/>
      <c r="J16" s="247"/>
      <c r="K16" s="267"/>
      <c r="L16" s="268"/>
      <c r="M16" s="247"/>
      <c r="N16" s="269"/>
      <c r="O16" s="24"/>
      <c r="P16" s="24"/>
      <c r="Q16" s="24"/>
      <c r="R16" s="168">
        <f>-85.3</f>
        <v>-85.3</v>
      </c>
      <c r="S16" s="233">
        <v>-82.7</v>
      </c>
      <c r="T16" s="318">
        <v>-81.7</v>
      </c>
      <c r="U16" s="46"/>
      <c r="V16" s="24"/>
      <c r="W16" s="322"/>
      <c r="X16" s="342"/>
      <c r="Y16" s="342"/>
      <c r="Z16" s="342"/>
      <c r="AA16" s="342"/>
      <c r="AB16" s="342"/>
      <c r="AC16" s="342"/>
      <c r="AD16" s="342"/>
      <c r="AE16" s="342"/>
      <c r="AF16" s="342"/>
      <c r="AG16" s="24"/>
      <c r="AH16" s="26"/>
      <c r="AI16" s="26"/>
      <c r="AJ16" s="26"/>
      <c r="AK16" s="26"/>
      <c r="AL16" s="26"/>
      <c r="AM16" s="70" t="s">
        <v>124</v>
      </c>
    </row>
    <row r="17" spans="1:39" s="8" customFormat="1" ht="13" x14ac:dyDescent="0.3">
      <c r="A17" s="19" t="s">
        <v>138</v>
      </c>
      <c r="B17" s="57" t="s">
        <v>31</v>
      </c>
      <c r="C17" s="262"/>
      <c r="D17" s="240"/>
      <c r="E17" s="263"/>
      <c r="F17" s="264"/>
      <c r="G17" s="240"/>
      <c r="H17" s="263"/>
      <c r="I17" s="147"/>
      <c r="J17" s="246"/>
      <c r="K17" s="152"/>
      <c r="L17" s="153"/>
      <c r="M17" s="246"/>
      <c r="N17" s="152"/>
      <c r="O17" s="23"/>
      <c r="P17" s="23"/>
      <c r="Q17" s="23"/>
      <c r="R17" s="143">
        <f>-74.4</f>
        <v>-74.400000000000006</v>
      </c>
      <c r="S17" s="227">
        <v>-70.099999999999994</v>
      </c>
      <c r="T17" s="318">
        <v>-68.900000000000006</v>
      </c>
      <c r="U17" s="145"/>
      <c r="V17" s="23"/>
      <c r="W17" s="322"/>
      <c r="X17" s="342"/>
      <c r="Y17" s="342"/>
      <c r="Z17" s="342"/>
      <c r="AA17" s="342"/>
      <c r="AB17" s="342"/>
      <c r="AC17" s="342"/>
      <c r="AD17" s="342"/>
      <c r="AE17" s="342"/>
      <c r="AF17" s="342"/>
      <c r="AG17" s="21"/>
      <c r="AH17" s="21"/>
      <c r="AI17" s="21"/>
      <c r="AJ17" s="21"/>
      <c r="AK17" s="21"/>
      <c r="AL17" s="21"/>
      <c r="AM17" s="22" t="s">
        <v>125</v>
      </c>
    </row>
    <row r="18" spans="1:39" s="8" customFormat="1" ht="13" x14ac:dyDescent="0.3">
      <c r="A18" s="19" t="s">
        <v>135</v>
      </c>
      <c r="B18" s="20" t="s">
        <v>2</v>
      </c>
      <c r="C18" s="147"/>
      <c r="D18" s="228"/>
      <c r="E18" s="148"/>
      <c r="F18" s="150"/>
      <c r="G18" s="228"/>
      <c r="H18" s="148"/>
      <c r="I18" s="147"/>
      <c r="J18" s="246"/>
      <c r="K18" s="152"/>
      <c r="L18" s="153"/>
      <c r="M18" s="246"/>
      <c r="N18" s="152"/>
      <c r="O18" s="23"/>
      <c r="P18" s="23"/>
      <c r="Q18" s="23"/>
      <c r="R18" s="168">
        <v>7</v>
      </c>
      <c r="S18" s="23">
        <f t="shared" ref="S18:T21" si="3">$R18</f>
        <v>7</v>
      </c>
      <c r="T18" s="342">
        <f t="shared" si="3"/>
        <v>7</v>
      </c>
      <c r="U18" s="145"/>
      <c r="V18" s="23"/>
      <c r="W18" s="322"/>
      <c r="X18" s="342"/>
      <c r="Y18" s="342"/>
      <c r="Z18" s="342"/>
      <c r="AA18" s="342"/>
      <c r="AB18" s="342"/>
      <c r="AC18" s="342"/>
      <c r="AD18" s="342"/>
      <c r="AE18" s="342"/>
      <c r="AF18" s="342"/>
      <c r="AG18" s="21"/>
      <c r="AH18" s="21"/>
      <c r="AI18" s="21"/>
      <c r="AJ18" s="21"/>
      <c r="AK18" s="21"/>
      <c r="AL18" s="21"/>
      <c r="AM18" s="22" t="s">
        <v>136</v>
      </c>
    </row>
    <row r="19" spans="1:39" s="8" customFormat="1" ht="13" x14ac:dyDescent="0.3">
      <c r="A19" s="19" t="s">
        <v>57</v>
      </c>
      <c r="B19" s="20" t="s">
        <v>2</v>
      </c>
      <c r="C19" s="147"/>
      <c r="D19" s="228"/>
      <c r="E19" s="148"/>
      <c r="F19" s="150"/>
      <c r="G19" s="228"/>
      <c r="H19" s="148"/>
      <c r="I19" s="147"/>
      <c r="J19" s="246"/>
      <c r="K19" s="152"/>
      <c r="L19" s="153"/>
      <c r="M19" s="246"/>
      <c r="N19" s="152"/>
      <c r="O19" s="23"/>
      <c r="P19" s="23"/>
      <c r="Q19" s="23"/>
      <c r="R19" s="168">
        <v>7</v>
      </c>
      <c r="S19" s="23">
        <f t="shared" si="3"/>
        <v>7</v>
      </c>
      <c r="T19" s="342">
        <f t="shared" si="3"/>
        <v>7</v>
      </c>
      <c r="U19" s="145"/>
      <c r="V19" s="23"/>
      <c r="W19" s="322"/>
      <c r="X19" s="342"/>
      <c r="Y19" s="342"/>
      <c r="Z19" s="342"/>
      <c r="AA19" s="342"/>
      <c r="AB19" s="342"/>
      <c r="AC19" s="342"/>
      <c r="AD19" s="342"/>
      <c r="AE19" s="342"/>
      <c r="AF19" s="342"/>
      <c r="AG19" s="21"/>
      <c r="AH19" s="184"/>
      <c r="AI19" s="184"/>
      <c r="AJ19" s="184"/>
      <c r="AK19" s="187"/>
      <c r="AL19" s="185"/>
      <c r="AM19" s="22" t="s">
        <v>100</v>
      </c>
    </row>
    <row r="20" spans="1:39" s="8" customFormat="1" ht="15.5" x14ac:dyDescent="0.4">
      <c r="A20" s="14" t="s">
        <v>175</v>
      </c>
      <c r="B20" s="98" t="s">
        <v>2</v>
      </c>
      <c r="C20" s="147"/>
      <c r="D20" s="228"/>
      <c r="E20" s="148"/>
      <c r="F20" s="150"/>
      <c r="G20" s="228"/>
      <c r="H20" s="148"/>
      <c r="I20" s="147"/>
      <c r="J20" s="246"/>
      <c r="K20" s="152"/>
      <c r="L20" s="153"/>
      <c r="M20" s="246"/>
      <c r="N20" s="152"/>
      <c r="O20" s="23"/>
      <c r="P20" s="23"/>
      <c r="Q20" s="23"/>
      <c r="R20" s="168">
        <v>1</v>
      </c>
      <c r="S20" s="23">
        <f t="shared" si="3"/>
        <v>1</v>
      </c>
      <c r="T20" s="342">
        <f t="shared" si="3"/>
        <v>1</v>
      </c>
      <c r="U20" s="145"/>
      <c r="V20" s="23"/>
      <c r="W20" s="322"/>
      <c r="X20" s="342"/>
      <c r="Y20" s="342"/>
      <c r="Z20" s="342"/>
      <c r="AA20" s="342"/>
      <c r="AB20" s="342"/>
      <c r="AC20" s="342"/>
      <c r="AD20" s="342"/>
      <c r="AE20" s="342"/>
      <c r="AF20" s="342"/>
      <c r="AG20" s="187"/>
      <c r="AH20" s="184"/>
      <c r="AI20" s="184"/>
      <c r="AJ20" s="184"/>
      <c r="AK20" s="187"/>
      <c r="AL20" s="187"/>
      <c r="AM20" s="210" t="s">
        <v>176</v>
      </c>
    </row>
    <row r="21" spans="1:39" s="8" customFormat="1" ht="15.5" x14ac:dyDescent="0.4">
      <c r="A21" s="14" t="s">
        <v>172</v>
      </c>
      <c r="B21" s="98" t="s">
        <v>2</v>
      </c>
      <c r="C21" s="147"/>
      <c r="D21" s="228"/>
      <c r="E21" s="148"/>
      <c r="F21" s="150"/>
      <c r="G21" s="228"/>
      <c r="H21" s="148"/>
      <c r="I21" s="147"/>
      <c r="J21" s="246"/>
      <c r="K21" s="152"/>
      <c r="L21" s="153"/>
      <c r="M21" s="246"/>
      <c r="N21" s="152"/>
      <c r="O21" s="23"/>
      <c r="P21" s="23"/>
      <c r="Q21" s="23"/>
      <c r="R21" s="168">
        <v>1</v>
      </c>
      <c r="S21" s="23">
        <f t="shared" si="3"/>
        <v>1</v>
      </c>
      <c r="T21" s="342">
        <f t="shared" si="3"/>
        <v>1</v>
      </c>
      <c r="U21" s="145"/>
      <c r="V21" s="23"/>
      <c r="W21" s="322"/>
      <c r="X21" s="342"/>
      <c r="Y21" s="342"/>
      <c r="Z21" s="342"/>
      <c r="AA21" s="342"/>
      <c r="AB21" s="342"/>
      <c r="AC21" s="342"/>
      <c r="AD21" s="342"/>
      <c r="AE21" s="342"/>
      <c r="AF21" s="342"/>
      <c r="AG21" s="187"/>
      <c r="AH21" s="184"/>
      <c r="AI21" s="184"/>
      <c r="AJ21" s="184"/>
      <c r="AK21" s="187"/>
      <c r="AL21" s="187"/>
      <c r="AM21" s="210" t="s">
        <v>174</v>
      </c>
    </row>
    <row r="22" spans="1:39" s="8" customFormat="1" ht="13" x14ac:dyDescent="0.3">
      <c r="A22" s="125" t="s">
        <v>147</v>
      </c>
      <c r="B22" s="20" t="s">
        <v>2</v>
      </c>
      <c r="C22" s="147"/>
      <c r="D22" s="228"/>
      <c r="E22" s="148"/>
      <c r="F22" s="150"/>
      <c r="G22" s="228"/>
      <c r="H22" s="148"/>
      <c r="I22" s="147"/>
      <c r="J22" s="246"/>
      <c r="K22" s="152"/>
      <c r="L22" s="153"/>
      <c r="M22" s="246"/>
      <c r="N22" s="152"/>
      <c r="O22" s="23"/>
      <c r="P22" s="23"/>
      <c r="Q22" s="23"/>
      <c r="R22" s="46"/>
      <c r="S22" s="23"/>
      <c r="T22" s="270"/>
      <c r="U22" s="143">
        <v>-10</v>
      </c>
      <c r="V22" s="23">
        <f>$U22</f>
        <v>-10</v>
      </c>
      <c r="W22" s="322">
        <f>$U22</f>
        <v>-10</v>
      </c>
      <c r="X22" s="342"/>
      <c r="Y22" s="342"/>
      <c r="Z22" s="342"/>
      <c r="AA22" s="342"/>
      <c r="AB22" s="342"/>
      <c r="AC22" s="342"/>
      <c r="AD22" s="342"/>
      <c r="AE22" s="342"/>
      <c r="AF22" s="342"/>
      <c r="AG22" s="187"/>
      <c r="AH22" s="184"/>
      <c r="AI22" s="184"/>
      <c r="AJ22" s="184"/>
      <c r="AK22" s="187"/>
      <c r="AL22" s="187"/>
      <c r="AM22" s="70" t="s">
        <v>149</v>
      </c>
    </row>
    <row r="23" spans="1:39" s="8" customFormat="1" ht="13" x14ac:dyDescent="0.3">
      <c r="A23" s="125" t="s">
        <v>148</v>
      </c>
      <c r="B23" s="20" t="s">
        <v>2</v>
      </c>
      <c r="C23" s="147"/>
      <c r="D23" s="228"/>
      <c r="E23" s="148"/>
      <c r="F23" s="150"/>
      <c r="G23" s="228"/>
      <c r="H23" s="148"/>
      <c r="I23" s="147"/>
      <c r="J23" s="246"/>
      <c r="K23" s="152"/>
      <c r="L23" s="153"/>
      <c r="M23" s="246"/>
      <c r="N23" s="152"/>
      <c r="O23" s="23"/>
      <c r="P23" s="23"/>
      <c r="Q23" s="23"/>
      <c r="R23" s="46"/>
      <c r="S23" s="23"/>
      <c r="T23" s="270"/>
      <c r="U23" s="143">
        <v>20</v>
      </c>
      <c r="V23" s="23">
        <f>$U23</f>
        <v>20</v>
      </c>
      <c r="W23" s="322">
        <f>$U23</f>
        <v>20</v>
      </c>
      <c r="X23" s="342"/>
      <c r="Y23" s="342"/>
      <c r="Z23" s="342"/>
      <c r="AA23" s="342"/>
      <c r="AB23" s="342"/>
      <c r="AC23" s="342"/>
      <c r="AD23" s="342"/>
      <c r="AE23" s="342"/>
      <c r="AF23" s="342"/>
      <c r="AG23" s="187"/>
      <c r="AH23" s="184"/>
      <c r="AI23" s="184"/>
      <c r="AJ23" s="184"/>
      <c r="AK23" s="187"/>
      <c r="AL23" s="187"/>
      <c r="AM23" s="70" t="s">
        <v>150</v>
      </c>
    </row>
    <row r="24" spans="1:39" ht="13.5" thickBot="1" x14ac:dyDescent="0.35">
      <c r="A24" s="110" t="s">
        <v>215</v>
      </c>
      <c r="B24" s="111"/>
      <c r="C24" s="149"/>
      <c r="D24" s="229"/>
      <c r="E24" s="88"/>
      <c r="F24" s="149"/>
      <c r="G24" s="82"/>
      <c r="H24" s="151"/>
      <c r="I24" s="149"/>
      <c r="J24" s="229"/>
      <c r="K24" s="88"/>
      <c r="L24" s="149"/>
      <c r="M24" s="82"/>
      <c r="N24" s="151"/>
      <c r="O24" s="82"/>
      <c r="P24" s="82"/>
      <c r="Q24" s="82"/>
      <c r="R24" s="155"/>
      <c r="S24" s="82"/>
      <c r="T24" s="151"/>
      <c r="U24" s="155"/>
      <c r="V24" s="82"/>
      <c r="W24" s="151"/>
      <c r="X24" s="82"/>
      <c r="Y24" s="82"/>
      <c r="Z24" s="82"/>
      <c r="AA24" s="82"/>
      <c r="AB24" s="82"/>
      <c r="AC24" s="82"/>
      <c r="AD24" s="82"/>
      <c r="AE24" s="82"/>
      <c r="AF24" s="82"/>
      <c r="AG24" s="86"/>
      <c r="AH24" s="86"/>
      <c r="AI24" s="86"/>
      <c r="AJ24" s="86"/>
      <c r="AK24" s="86"/>
      <c r="AL24" s="86"/>
      <c r="AM24" s="53"/>
    </row>
    <row r="25" spans="1:39" ht="13" x14ac:dyDescent="0.3">
      <c r="A25" s="186"/>
      <c r="B25" s="21"/>
      <c r="C25" s="18"/>
      <c r="D25" s="18"/>
      <c r="E25" s="18"/>
      <c r="F25" s="18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8"/>
      <c r="AH25" s="8"/>
      <c r="AI25" s="8"/>
      <c r="AJ25" s="8"/>
      <c r="AK25" s="8"/>
      <c r="AL25" s="8"/>
      <c r="AM25" s="59"/>
    </row>
    <row r="26" spans="1:39" ht="13" thickBot="1" x14ac:dyDescent="0.3">
      <c r="A26" s="8"/>
      <c r="B26" s="18"/>
      <c r="C26" s="18"/>
      <c r="D26" s="18"/>
      <c r="E26" s="18"/>
      <c r="F26" s="18"/>
      <c r="G26" s="25"/>
      <c r="H26" s="25"/>
      <c r="I26" s="25"/>
      <c r="J26" s="25"/>
      <c r="K26" s="25"/>
      <c r="L26" s="25"/>
      <c r="M26" s="25"/>
      <c r="N26" s="25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18"/>
      <c r="AH26" s="18"/>
      <c r="AI26" s="18"/>
      <c r="AJ26" s="18"/>
      <c r="AK26" s="18"/>
      <c r="AL26" s="18"/>
    </row>
    <row r="27" spans="1:39" ht="13.5" thickBot="1" x14ac:dyDescent="0.35">
      <c r="A27" s="9" t="s">
        <v>18</v>
      </c>
      <c r="B27" s="28"/>
      <c r="C27" s="468" t="s">
        <v>35</v>
      </c>
      <c r="D27" s="481"/>
      <c r="E27" s="481"/>
      <c r="F27" s="481"/>
      <c r="G27" s="481"/>
      <c r="H27" s="481"/>
      <c r="I27" s="481"/>
      <c r="J27" s="481"/>
      <c r="K27" s="481"/>
      <c r="L27" s="481"/>
      <c r="M27" s="481"/>
      <c r="N27" s="482"/>
      <c r="O27" s="483" t="s">
        <v>40</v>
      </c>
      <c r="P27" s="481"/>
      <c r="Q27" s="481"/>
      <c r="R27" s="481"/>
      <c r="S27" s="481"/>
      <c r="T27" s="481"/>
      <c r="U27" s="481"/>
      <c r="V27" s="481"/>
      <c r="W27" s="482"/>
      <c r="X27" s="435"/>
      <c r="Y27" s="435"/>
      <c r="Z27" s="435"/>
      <c r="AA27" s="435"/>
      <c r="AB27" s="435"/>
      <c r="AC27" s="435"/>
      <c r="AD27" s="435"/>
      <c r="AE27" s="435"/>
      <c r="AF27" s="435"/>
      <c r="AG27" s="29"/>
      <c r="AH27" s="29"/>
      <c r="AI27" s="29"/>
      <c r="AJ27" s="29"/>
      <c r="AK27" s="29"/>
      <c r="AL27" s="29"/>
      <c r="AM27" s="13" t="s">
        <v>0</v>
      </c>
    </row>
    <row r="28" spans="1:39" ht="13" x14ac:dyDescent="0.3">
      <c r="A28" s="30"/>
      <c r="B28" s="20"/>
      <c r="C28" s="475" t="s">
        <v>36</v>
      </c>
      <c r="D28" s="476"/>
      <c r="E28" s="474"/>
      <c r="F28" s="475" t="s">
        <v>37</v>
      </c>
      <c r="G28" s="473"/>
      <c r="H28" s="474"/>
      <c r="I28" s="472" t="s">
        <v>38</v>
      </c>
      <c r="J28" s="477"/>
      <c r="K28" s="474"/>
      <c r="L28" s="472" t="s">
        <v>39</v>
      </c>
      <c r="M28" s="478"/>
      <c r="N28" s="474"/>
      <c r="O28" s="16"/>
      <c r="P28" s="17"/>
      <c r="Q28" s="17"/>
      <c r="R28" s="100"/>
      <c r="S28" s="230"/>
      <c r="T28" s="142"/>
      <c r="U28" s="198"/>
      <c r="V28" s="230"/>
      <c r="W28" s="142"/>
      <c r="X28" s="248"/>
      <c r="Y28" s="248"/>
      <c r="Z28" s="248"/>
      <c r="AA28" s="248"/>
      <c r="AB28" s="248"/>
      <c r="AC28" s="248"/>
      <c r="AD28" s="248"/>
      <c r="AE28" s="248"/>
      <c r="AF28" s="248"/>
      <c r="AG28" s="21"/>
      <c r="AH28" s="21"/>
      <c r="AI28" s="21"/>
      <c r="AJ28" s="21"/>
      <c r="AK28" s="21"/>
      <c r="AL28" s="21"/>
      <c r="AM28" s="103"/>
    </row>
    <row r="29" spans="1:39" ht="13" x14ac:dyDescent="0.3">
      <c r="A29" s="30"/>
      <c r="B29" s="20"/>
      <c r="C29" s="138" t="s">
        <v>122</v>
      </c>
      <c r="D29" s="224" t="s">
        <v>123</v>
      </c>
      <c r="E29" s="311" t="s">
        <v>159</v>
      </c>
      <c r="F29" s="138" t="s">
        <v>122</v>
      </c>
      <c r="G29" s="224" t="s">
        <v>123</v>
      </c>
      <c r="H29" s="311" t="s">
        <v>159</v>
      </c>
      <c r="I29" s="138" t="s">
        <v>122</v>
      </c>
      <c r="J29" s="224" t="s">
        <v>123</v>
      </c>
      <c r="K29" s="311" t="s">
        <v>159</v>
      </c>
      <c r="L29" s="138" t="s">
        <v>122</v>
      </c>
      <c r="M29" s="224" t="s">
        <v>123</v>
      </c>
      <c r="N29" s="311" t="s">
        <v>159</v>
      </c>
      <c r="O29" s="16"/>
      <c r="P29" s="17"/>
      <c r="Q29" s="17"/>
      <c r="R29" s="138" t="s">
        <v>122</v>
      </c>
      <c r="S29" s="224" t="s">
        <v>123</v>
      </c>
      <c r="T29" s="311" t="s">
        <v>159</v>
      </c>
      <c r="U29" s="138" t="s">
        <v>122</v>
      </c>
      <c r="V29" s="224" t="s">
        <v>123</v>
      </c>
      <c r="W29" s="311" t="s">
        <v>159</v>
      </c>
      <c r="X29" s="418"/>
      <c r="Y29" s="418"/>
      <c r="Z29" s="418"/>
      <c r="AA29" s="418"/>
      <c r="AB29" s="418"/>
      <c r="AC29" s="418"/>
      <c r="AD29" s="418"/>
      <c r="AE29" s="418"/>
      <c r="AF29" s="418"/>
      <c r="AG29" s="21"/>
      <c r="AH29" s="21"/>
      <c r="AI29" s="21"/>
      <c r="AJ29" s="21"/>
      <c r="AK29" s="21"/>
      <c r="AL29" s="21"/>
      <c r="AM29" s="103"/>
    </row>
    <row r="30" spans="1:39" ht="15.5" x14ac:dyDescent="0.4">
      <c r="A30" s="34" t="s">
        <v>55</v>
      </c>
      <c r="B30" s="57" t="s">
        <v>180</v>
      </c>
      <c r="C30" s="40">
        <f>(10^12)*(10^-3)*(C5/15)*10^(C9/10)</f>
        <v>0.12305237122424299</v>
      </c>
      <c r="D30" s="41">
        <f>(10^12)*(10^-3)*(D5/15)*10^(D9/10)</f>
        <v>0.22391850557074802</v>
      </c>
      <c r="E30" s="343">
        <f>(10^12)*(10^-3)*(E5/15)*10^(E9/10)</f>
        <v>0.28189669683398921</v>
      </c>
      <c r="F30" s="156">
        <f>(10^12)*(10^-3)*(C5/15)*10^((C9+F10)/10)</f>
        <v>6.1672277525154389</v>
      </c>
      <c r="G30" s="75">
        <f>(10^12)*(10^-3)*(D5/15)*10^((D9+G10)/10)</f>
        <v>11.222509636495635</v>
      </c>
      <c r="H30" s="343">
        <f>(10^12)*(10^-3)*(E5/15)*10^((E9+H10)/10)</f>
        <v>14.128302565489262</v>
      </c>
      <c r="I30" s="40">
        <f>(10^12)*(10^-3)*(I5/15)*10^(I9/10)</f>
        <v>3.89125764553169E-2</v>
      </c>
      <c r="J30" s="41">
        <f>(10^12)*(10^-3)*(J5/15)*10^(J9/10)</f>
        <v>7.0809248786466619E-2</v>
      </c>
      <c r="K30" s="343">
        <f>(10^12)*(10^-3)*(K5/15)*10^(K9/10)</f>
        <v>8.9143562687338349E-2</v>
      </c>
      <c r="L30" s="156">
        <f>(10^12)*(10^-3)*(I5/15)*10^((I9+L10)/10)</f>
        <v>3.0909358164325437E-2</v>
      </c>
      <c r="M30" s="75">
        <f>(10^12)*(10^-3)*(J5/15)*10^((J9+M10)/10)</f>
        <v>5.6245785590706553E-2</v>
      </c>
      <c r="N30" s="343">
        <f>(10^12)*(10^-3)*(K5/15)*10^((K9+N10)/10)</f>
        <v>7.0809248786466619E-2</v>
      </c>
      <c r="O30" s="156"/>
      <c r="P30" s="75"/>
      <c r="Q30" s="75"/>
      <c r="R30" s="156"/>
      <c r="S30" s="75"/>
      <c r="T30" s="309"/>
      <c r="U30" s="156"/>
      <c r="V30" s="75"/>
      <c r="W30" s="309"/>
      <c r="X30" s="343"/>
      <c r="Y30" s="343"/>
      <c r="Z30" s="343"/>
      <c r="AA30" s="343"/>
      <c r="AB30" s="343"/>
      <c r="AC30" s="343"/>
      <c r="AD30" s="343"/>
      <c r="AE30" s="343"/>
      <c r="AF30" s="343"/>
      <c r="AG30" s="31"/>
      <c r="AH30" s="31"/>
      <c r="AI30" s="31"/>
      <c r="AJ30" s="31"/>
      <c r="AK30" s="31"/>
      <c r="AL30" s="31"/>
      <c r="AM30" s="54" t="s">
        <v>93</v>
      </c>
    </row>
    <row r="31" spans="1:39" x14ac:dyDescent="0.25">
      <c r="A31" s="275" t="s">
        <v>165</v>
      </c>
      <c r="B31" s="57" t="s">
        <v>2</v>
      </c>
      <c r="C31" s="40"/>
      <c r="D31" s="41"/>
      <c r="E31" s="309"/>
      <c r="F31" s="145">
        <f>10*LOG(F30/C30)</f>
        <v>16.999999999999989</v>
      </c>
      <c r="G31" s="23">
        <f>10*LOG(G30/D30)</f>
        <v>17.000000000000007</v>
      </c>
      <c r="H31" s="342">
        <f>10*LOG(H30/E30)</f>
        <v>16.999999999999989</v>
      </c>
      <c r="I31" s="40"/>
      <c r="J31" s="41"/>
      <c r="K31" s="309"/>
      <c r="L31" s="145">
        <f>10*LOG(L30/I30)</f>
        <v>-1.0000000000000102</v>
      </c>
      <c r="M31" s="23">
        <f>10*LOG(M30/J30)</f>
        <v>-0.99999999999999578</v>
      </c>
      <c r="N31" s="342">
        <f>10*LOG(N30/K30)</f>
        <v>-1.0000000000000111</v>
      </c>
      <c r="O31" s="156"/>
      <c r="P31" s="75"/>
      <c r="Q31" s="75"/>
      <c r="R31" s="156"/>
      <c r="S31" s="75"/>
      <c r="T31" s="309"/>
      <c r="U31" s="156"/>
      <c r="V31" s="75"/>
      <c r="W31" s="309"/>
      <c r="X31" s="343"/>
      <c r="Y31" s="343"/>
      <c r="Z31" s="343"/>
      <c r="AA31" s="343"/>
      <c r="AB31" s="343"/>
      <c r="AC31" s="343"/>
      <c r="AD31" s="343"/>
      <c r="AE31" s="343"/>
      <c r="AF31" s="343"/>
      <c r="AG31" s="31"/>
      <c r="AH31" s="31"/>
      <c r="AI31" s="31"/>
      <c r="AJ31" s="31"/>
      <c r="AK31" s="31"/>
      <c r="AL31" s="31"/>
      <c r="AM31" s="54"/>
    </row>
    <row r="32" spans="1:39" x14ac:dyDescent="0.25">
      <c r="A32" s="275" t="s">
        <v>216</v>
      </c>
      <c r="B32" s="57" t="s">
        <v>2</v>
      </c>
      <c r="C32" s="40"/>
      <c r="D32" s="41"/>
      <c r="E32" s="309"/>
      <c r="F32" s="145">
        <f>10*LOG(F30/C30)</f>
        <v>16.999999999999989</v>
      </c>
      <c r="G32" s="23">
        <f>10*LOG(G30/D30)</f>
        <v>17.000000000000007</v>
      </c>
      <c r="H32" s="342">
        <f>10*LOG(H30/E30)</f>
        <v>16.999999999999989</v>
      </c>
      <c r="I32" s="40"/>
      <c r="J32" s="41"/>
      <c r="K32" s="309"/>
      <c r="L32" s="145">
        <f>10*LOG(L30/I30)</f>
        <v>-1.0000000000000102</v>
      </c>
      <c r="M32" s="23">
        <f>10*LOG(M30/J30)</f>
        <v>-0.99999999999999578</v>
      </c>
      <c r="N32" s="342">
        <f>10*LOG(N30/K30)</f>
        <v>-1.0000000000000111</v>
      </c>
      <c r="O32" s="156"/>
      <c r="P32" s="75"/>
      <c r="Q32" s="75"/>
      <c r="R32" s="156"/>
      <c r="S32" s="75"/>
      <c r="T32" s="309"/>
      <c r="U32" s="156"/>
      <c r="V32" s="75"/>
      <c r="W32" s="309"/>
      <c r="X32" s="343"/>
      <c r="Y32" s="343"/>
      <c r="Z32" s="343"/>
      <c r="AA32" s="343"/>
      <c r="AB32" s="343"/>
      <c r="AC32" s="343"/>
      <c r="AD32" s="343"/>
      <c r="AE32" s="343"/>
      <c r="AF32" s="343"/>
      <c r="AG32" s="31"/>
      <c r="AH32" s="31"/>
      <c r="AI32" s="31"/>
      <c r="AJ32" s="31"/>
      <c r="AK32" s="31"/>
      <c r="AL32" s="31"/>
      <c r="AM32" s="54"/>
    </row>
    <row r="33" spans="1:42" ht="15.5" x14ac:dyDescent="0.4">
      <c r="A33" s="275" t="s">
        <v>54</v>
      </c>
      <c r="B33" s="57" t="s">
        <v>180</v>
      </c>
      <c r="C33" s="40">
        <f>(10^12)*(10^-3)*(C5/R15)*(1/(R14*12))*10^(IF($C11=0,IF($C12=0,((-R13+R16+R20)/10),((-R13+R16+R18+R20)/10)),IF($C12=0,((-R13+R17+R21)/10),((-R13+R17+R19+R21)/10))))</f>
        <v>0.36414539180891381</v>
      </c>
      <c r="D33" s="41">
        <f>(10^12)*(10^-3)*(D5/S15)*(1/(S14*12))*10^(IF($C11=0,IF($C12=0,((-S13+S16+S20)/10),((-S13+S16+S18+S20)/10)),IF($C12=0,((-S13+S17+S21)/10),((-S13+S17+S19+S21)/10))))</f>
        <v>0.9801099957432976</v>
      </c>
      <c r="E33" s="309">
        <f>(10^12)*(10^-3)*(E5/T15)*(1/(T14*12))*10^(IF($C11=0,IF($C12=0,((-T13+T16+T20)/10),((-T13+T16+T18+T20)/10)),IF($C12=0,((-T13+T17+T21)/10),((-T13+T17+T19+T21)/10))))</f>
        <v>1.2920366064150919</v>
      </c>
      <c r="F33" s="46"/>
      <c r="G33" s="24"/>
      <c r="H33" s="322"/>
      <c r="I33" s="40">
        <f>(10^12)*(10^-3)*(I5/R15)*(1/(R14*12))*10^(IF($I11=0,IF($I12=0,((-R13+R16+R20)/10),((-R13+R16+R18+R20)/10)),IF($I12=0,((-R13+R17+R21)/10),((-R13+R17+R19+R21)/10))))</f>
        <v>2.9598848678281799E-2</v>
      </c>
      <c r="J33" s="41">
        <f>(10^12)*(10^-3)*(J5/S15)*(1/(S14*12))*10^(IF($I11=0,IF($I12=0,((-S13+S16+S20)/10),((-S13+S16+S18+S20)/10)),IF($I12=0,((-S13+S17+S21)/10),((-S13+S17+S19+S21)/10))))</f>
        <v>5.3861050353736423E-2</v>
      </c>
      <c r="K33" s="309">
        <f>(10^12)*(10^-3)*(K5/T15)*(1/(T14*12))*10^(IF($I11=0,IF($I12=0,((-T13+T16+T20)/10),((-T13+T16+T18+T20)/10)),IF($I12=0,((-T13+T17+T21)/10),((-T13+T17+T19+T21)/10))))</f>
        <v>6.7807044996243945E-2</v>
      </c>
      <c r="L33" s="159"/>
      <c r="M33" s="24"/>
      <c r="N33" s="322"/>
      <c r="O33" s="141"/>
      <c r="P33" s="139"/>
      <c r="Q33" s="139"/>
      <c r="R33" s="46"/>
      <c r="S33" s="24"/>
      <c r="T33" s="322"/>
      <c r="U33" s="46"/>
      <c r="V33" s="24"/>
      <c r="W33" s="322"/>
      <c r="X33" s="342"/>
      <c r="Y33" s="342"/>
      <c r="Z33" s="342"/>
      <c r="AA33" s="342"/>
      <c r="AB33" s="342"/>
      <c r="AC33" s="342"/>
      <c r="AD33" s="342"/>
      <c r="AE33" s="342"/>
      <c r="AF33" s="342"/>
      <c r="AG33" s="32"/>
      <c r="AH33" s="32"/>
      <c r="AI33" s="32"/>
      <c r="AJ33" s="32"/>
      <c r="AK33" s="32"/>
      <c r="AL33" s="32"/>
      <c r="AM33" s="208" t="s">
        <v>170</v>
      </c>
    </row>
    <row r="34" spans="1:42" x14ac:dyDescent="0.25">
      <c r="A34" s="275" t="s">
        <v>166</v>
      </c>
      <c r="B34" s="57" t="s">
        <v>2</v>
      </c>
      <c r="C34" s="144"/>
      <c r="D34" s="18"/>
      <c r="E34" s="319"/>
      <c r="F34" s="46">
        <f>10*LOG(F30/(C30+C33))</f>
        <v>11.023847014241577</v>
      </c>
      <c r="G34" s="24">
        <f>10*LOG(G30/(D30+D33))</f>
        <v>9.694532194913057</v>
      </c>
      <c r="H34" s="342">
        <f>10*LOG(H30/(E30+E33))</f>
        <v>9.531036621738556</v>
      </c>
      <c r="I34" s="46"/>
      <c r="J34" s="24"/>
      <c r="K34" s="322"/>
      <c r="L34" s="46">
        <f>10*LOG(L30/(I30+I33))</f>
        <v>-3.456730145548907</v>
      </c>
      <c r="M34" s="24">
        <f>10*LOG(M30/(J30+J33))</f>
        <v>-3.4567301455488986</v>
      </c>
      <c r="N34" s="342">
        <f>10*LOG(N30/(K30+K33))</f>
        <v>-3.456730145548907</v>
      </c>
      <c r="O34" s="141"/>
      <c r="P34" s="139"/>
      <c r="Q34" s="139"/>
      <c r="R34" s="46"/>
      <c r="S34" s="24"/>
      <c r="T34" s="322"/>
      <c r="U34" s="46"/>
      <c r="V34" s="24"/>
      <c r="W34" s="322"/>
      <c r="X34" s="342"/>
      <c r="Y34" s="342"/>
      <c r="Z34" s="342"/>
      <c r="AA34" s="342"/>
      <c r="AB34" s="342"/>
      <c r="AC34" s="342"/>
      <c r="AD34" s="342"/>
      <c r="AE34" s="342"/>
      <c r="AF34" s="342"/>
      <c r="AG34" s="32"/>
      <c r="AH34" s="32"/>
      <c r="AI34" s="32"/>
      <c r="AJ34" s="32"/>
      <c r="AK34" s="32"/>
      <c r="AL34" s="32"/>
      <c r="AM34" s="22" t="s">
        <v>97</v>
      </c>
    </row>
    <row r="35" spans="1:42" x14ac:dyDescent="0.25">
      <c r="A35" s="275" t="s">
        <v>217</v>
      </c>
      <c r="B35" s="57" t="s">
        <v>2</v>
      </c>
      <c r="C35" s="144"/>
      <c r="D35" s="18"/>
      <c r="E35" s="319"/>
      <c r="F35" s="46">
        <f>10*LOG(F30/(C30+C33))</f>
        <v>11.023847014241577</v>
      </c>
      <c r="G35" s="24">
        <f>10*LOG(G30/(D30+D33))</f>
        <v>9.694532194913057</v>
      </c>
      <c r="H35" s="342">
        <f>10*LOG(H30/(E30+E33))</f>
        <v>9.531036621738556</v>
      </c>
      <c r="I35" s="46"/>
      <c r="J35" s="24"/>
      <c r="K35" s="322"/>
      <c r="L35" s="46">
        <f>10*LOG(L30/(I30+I33))</f>
        <v>-3.456730145548907</v>
      </c>
      <c r="M35" s="24">
        <f>10*LOG(M30/(J30+J33))</f>
        <v>-3.4567301455488986</v>
      </c>
      <c r="N35" s="342">
        <f>10*LOG(N30/(K30+K33))</f>
        <v>-3.456730145548907</v>
      </c>
      <c r="O35" s="141"/>
      <c r="P35" s="139"/>
      <c r="Q35" s="139"/>
      <c r="R35" s="46"/>
      <c r="S35" s="24"/>
      <c r="T35" s="322"/>
      <c r="U35" s="46"/>
      <c r="V35" s="24"/>
      <c r="W35" s="322"/>
      <c r="X35" s="342"/>
      <c r="Y35" s="342"/>
      <c r="Z35" s="342"/>
      <c r="AA35" s="342"/>
      <c r="AB35" s="342"/>
      <c r="AC35" s="342"/>
      <c r="AD35" s="342"/>
      <c r="AE35" s="342"/>
      <c r="AF35" s="342"/>
      <c r="AG35" s="32"/>
      <c r="AH35" s="32"/>
      <c r="AI35" s="32"/>
      <c r="AJ35" s="32"/>
      <c r="AK35" s="32"/>
      <c r="AL35" s="32"/>
      <c r="AM35" s="22"/>
    </row>
    <row r="36" spans="1:42" ht="15.5" x14ac:dyDescent="0.4">
      <c r="A36" s="188" t="s">
        <v>95</v>
      </c>
      <c r="B36" s="57" t="s">
        <v>181</v>
      </c>
      <c r="C36" s="280"/>
      <c r="D36" s="270"/>
      <c r="E36" s="322"/>
      <c r="F36" s="46">
        <f>C9+F10+10*LOG(C5/15)</f>
        <v>-82.099100130080558</v>
      </c>
      <c r="G36" s="24">
        <f>D9+G10+10*LOG(D5/15)</f>
        <v>-79.499100130080564</v>
      </c>
      <c r="H36" s="342">
        <f>E9+H10+10*LOG(E5/15)</f>
        <v>-78.499100130080564</v>
      </c>
      <c r="I36" s="280"/>
      <c r="J36" s="270"/>
      <c r="K36" s="322"/>
      <c r="L36" s="46">
        <f>I9+L10+10*LOG(I5/15)</f>
        <v>-105.09910013008056</v>
      </c>
      <c r="M36" s="24">
        <f>J9+M10+10*LOG(J5/15)</f>
        <v>-102.49910013008056</v>
      </c>
      <c r="N36" s="342">
        <f>K9+N10+10*LOG(K5/15)</f>
        <v>-101.49910013008056</v>
      </c>
      <c r="O36" s="46"/>
      <c r="P36" s="24"/>
      <c r="Q36" s="24"/>
      <c r="R36" s="46"/>
      <c r="S36" s="24"/>
      <c r="T36" s="322"/>
      <c r="U36" s="46"/>
      <c r="V36" s="24"/>
      <c r="W36" s="322"/>
      <c r="X36" s="342"/>
      <c r="Y36" s="342"/>
      <c r="Z36" s="342"/>
      <c r="AA36" s="342"/>
      <c r="AB36" s="342"/>
      <c r="AC36" s="342"/>
      <c r="AD36" s="342"/>
      <c r="AE36" s="342"/>
      <c r="AF36" s="342"/>
      <c r="AG36" s="26"/>
      <c r="AH36" s="26"/>
      <c r="AI36" s="26"/>
      <c r="AJ36" s="26"/>
      <c r="AK36" s="26"/>
      <c r="AL36" s="26"/>
      <c r="AM36" s="189" t="s">
        <v>98</v>
      </c>
      <c r="AO36"/>
      <c r="AP36"/>
    </row>
    <row r="37" spans="1:42" ht="15.5" x14ac:dyDescent="0.4">
      <c r="A37" s="188" t="s">
        <v>218</v>
      </c>
      <c r="B37" s="57" t="s">
        <v>181</v>
      </c>
      <c r="C37" s="280"/>
      <c r="D37" s="270"/>
      <c r="E37" s="322"/>
      <c r="F37" s="46">
        <f>C9+F10+10*LOG(C5/15)</f>
        <v>-82.099100130080558</v>
      </c>
      <c r="G37" s="24">
        <f>D9+G10+10*LOG(D5/15)</f>
        <v>-79.499100130080564</v>
      </c>
      <c r="H37" s="342">
        <f>E9+H10+10*LOG(E5/15)</f>
        <v>-78.499100130080564</v>
      </c>
      <c r="I37" s="280"/>
      <c r="J37" s="270"/>
      <c r="K37" s="322"/>
      <c r="L37" s="46">
        <f>I9+L10+10*LOG(I5/15)</f>
        <v>-105.09910013008056</v>
      </c>
      <c r="M37" s="24">
        <f>J9+M10+10*LOG(J5/15)</f>
        <v>-102.49910013008056</v>
      </c>
      <c r="N37" s="342">
        <f>K9+N10+10*LOG(K5/15)</f>
        <v>-101.49910013008056</v>
      </c>
      <c r="O37" s="46"/>
      <c r="P37" s="24"/>
      <c r="Q37" s="24"/>
      <c r="R37" s="46"/>
      <c r="S37" s="24"/>
      <c r="T37" s="322"/>
      <c r="U37" s="46"/>
      <c r="V37" s="24"/>
      <c r="W37" s="322"/>
      <c r="X37" s="342"/>
      <c r="Y37" s="342"/>
      <c r="Z37" s="342"/>
      <c r="AA37" s="342"/>
      <c r="AB37" s="342"/>
      <c r="AC37" s="342"/>
      <c r="AD37" s="342"/>
      <c r="AE37" s="342"/>
      <c r="AF37" s="342"/>
      <c r="AG37" s="26"/>
      <c r="AH37" s="26"/>
      <c r="AI37" s="26"/>
      <c r="AJ37" s="26"/>
      <c r="AK37" s="26"/>
      <c r="AL37" s="26"/>
      <c r="AM37" s="189" t="s">
        <v>219</v>
      </c>
      <c r="AO37"/>
      <c r="AP37"/>
    </row>
    <row r="38" spans="1:42" x14ac:dyDescent="0.25">
      <c r="A38" s="204" t="s">
        <v>96</v>
      </c>
      <c r="B38" s="116" t="s">
        <v>2</v>
      </c>
      <c r="C38" s="280"/>
      <c r="D38" s="270"/>
      <c r="E38" s="322"/>
      <c r="F38" s="46"/>
      <c r="G38" s="24"/>
      <c r="H38" s="322"/>
      <c r="I38" s="280"/>
      <c r="J38" s="270"/>
      <c r="K38" s="322"/>
      <c r="L38" s="46">
        <f>L36-F36</f>
        <v>-23</v>
      </c>
      <c r="M38" s="24">
        <f>M36-G36</f>
        <v>-23</v>
      </c>
      <c r="N38" s="342">
        <f>N36-H36</f>
        <v>-23</v>
      </c>
      <c r="O38" s="46"/>
      <c r="P38" s="24"/>
      <c r="Q38" s="24"/>
      <c r="R38" s="46"/>
      <c r="S38" s="24"/>
      <c r="T38" s="322"/>
      <c r="U38" s="46"/>
      <c r="V38" s="24"/>
      <c r="W38" s="322"/>
      <c r="X38" s="342"/>
      <c r="Y38" s="342"/>
      <c r="Z38" s="342"/>
      <c r="AA38" s="342"/>
      <c r="AB38" s="342"/>
      <c r="AC38" s="342"/>
      <c r="AD38" s="342"/>
      <c r="AE38" s="342"/>
      <c r="AF38" s="342"/>
      <c r="AG38" s="26"/>
      <c r="AH38" s="26"/>
      <c r="AI38" s="26"/>
      <c r="AJ38" s="26"/>
      <c r="AK38" s="26"/>
      <c r="AL38" s="26"/>
      <c r="AM38" s="208" t="s">
        <v>142</v>
      </c>
      <c r="AO38"/>
      <c r="AP38"/>
    </row>
    <row r="39" spans="1:42" x14ac:dyDescent="0.25">
      <c r="A39" s="204" t="s">
        <v>96</v>
      </c>
      <c r="B39" s="116" t="s">
        <v>2</v>
      </c>
      <c r="C39" s="280"/>
      <c r="D39" s="270"/>
      <c r="E39" s="322"/>
      <c r="F39" s="46"/>
      <c r="G39" s="24"/>
      <c r="H39" s="322"/>
      <c r="I39" s="280"/>
      <c r="J39" s="270"/>
      <c r="K39" s="322"/>
      <c r="L39" s="46"/>
      <c r="M39" s="24"/>
      <c r="N39" s="342"/>
      <c r="O39" s="46"/>
      <c r="P39" s="24"/>
      <c r="Q39" s="24"/>
      <c r="R39" s="46"/>
      <c r="S39" s="24"/>
      <c r="T39" s="322"/>
      <c r="U39" s="46"/>
      <c r="V39" s="24"/>
      <c r="W39" s="322"/>
      <c r="X39" s="342"/>
      <c r="Y39" s="342"/>
      <c r="Z39" s="342"/>
      <c r="AA39" s="342"/>
      <c r="AB39" s="342"/>
      <c r="AC39" s="342"/>
      <c r="AD39" s="342"/>
      <c r="AE39" s="342"/>
      <c r="AF39" s="342"/>
      <c r="AG39" s="26"/>
      <c r="AH39" s="26"/>
      <c r="AI39" s="26"/>
      <c r="AJ39" s="26"/>
      <c r="AK39" s="26"/>
      <c r="AL39" s="26"/>
      <c r="AM39" s="208"/>
      <c r="AO39"/>
      <c r="AP39"/>
    </row>
    <row r="40" spans="1:42" x14ac:dyDescent="0.25">
      <c r="A40" s="80" t="s">
        <v>183</v>
      </c>
      <c r="B40" s="57" t="s">
        <v>182</v>
      </c>
      <c r="C40" s="145">
        <f>10*LOG((C30+F30)*10^-9)+10*LOG(MAX(C6,12*C7/C5))</f>
        <v>-58.211187720664142</v>
      </c>
      <c r="D40" s="23">
        <f>10*LOG((D30+G30)*10^-9)+10*LOG(MAX(D6,12*D7/D5))</f>
        <v>-55.611187720664162</v>
      </c>
      <c r="E40" s="322">
        <f>10*LOG((E30+H30)*10^-9)+10*LOG(MAX(E6,12*E7/E5))</f>
        <v>-54.611187720664162</v>
      </c>
      <c r="F40" s="34"/>
      <c r="G40" s="281"/>
      <c r="H40" s="324"/>
      <c r="I40" s="145">
        <f>10*LOG((I30+L30)*10^-9)+10*LOG(MAX(I6,12*I7/I5))</f>
        <v>-77.757968802525838</v>
      </c>
      <c r="J40" s="23">
        <f>10*LOG((J30+M30)*10^-9)+10*LOG(MAX(J6,12*J7/J5))</f>
        <v>-75.157968802525829</v>
      </c>
      <c r="K40" s="322">
        <f>10*LOG((K30+N30)*10^-9)+10*LOG(MAX(K6,12*K7/K5))</f>
        <v>-74.157968802525843</v>
      </c>
      <c r="L40" s="46"/>
      <c r="M40" s="24"/>
      <c r="N40" s="322"/>
      <c r="O40" s="46"/>
      <c r="P40" s="24"/>
      <c r="Q40" s="24"/>
      <c r="R40" s="46"/>
      <c r="S40" s="24"/>
      <c r="T40" s="322"/>
      <c r="U40" s="46"/>
      <c r="V40" s="24"/>
      <c r="W40" s="322"/>
      <c r="X40" s="342"/>
      <c r="Y40" s="342"/>
      <c r="Z40" s="342"/>
      <c r="AA40" s="342"/>
      <c r="AB40" s="342"/>
      <c r="AC40" s="342"/>
      <c r="AD40" s="342"/>
      <c r="AE40" s="342"/>
      <c r="AF40" s="342"/>
      <c r="AG40" s="26"/>
      <c r="AH40" s="26"/>
      <c r="AI40" s="26"/>
      <c r="AJ40" s="26"/>
      <c r="AK40" s="26"/>
      <c r="AL40" s="26"/>
      <c r="AM40" s="62" t="s">
        <v>53</v>
      </c>
      <c r="AO40"/>
      <c r="AP40"/>
    </row>
    <row r="41" spans="1:42" x14ac:dyDescent="0.25">
      <c r="A41" s="204" t="s">
        <v>48</v>
      </c>
      <c r="B41" s="116" t="s">
        <v>2</v>
      </c>
      <c r="C41" s="145"/>
      <c r="D41" s="23"/>
      <c r="E41" s="117"/>
      <c r="F41" s="34"/>
      <c r="G41" s="281"/>
      <c r="H41" s="324"/>
      <c r="I41" s="46">
        <f>I40-C40</f>
        <v>-19.546781081861695</v>
      </c>
      <c r="J41" s="24">
        <f>J40-D40</f>
        <v>-19.546781081861667</v>
      </c>
      <c r="K41" s="342">
        <f>K40-E40</f>
        <v>-19.546781081861681</v>
      </c>
      <c r="L41" s="46"/>
      <c r="M41" s="24"/>
      <c r="N41" s="322"/>
      <c r="O41" s="46"/>
      <c r="P41" s="24"/>
      <c r="Q41" s="24"/>
      <c r="R41" s="46"/>
      <c r="S41" s="24"/>
      <c r="T41" s="322"/>
      <c r="U41" s="46"/>
      <c r="V41" s="24"/>
      <c r="W41" s="322"/>
      <c r="X41" s="342"/>
      <c r="Y41" s="342"/>
      <c r="Z41" s="342"/>
      <c r="AA41" s="342"/>
      <c r="AB41" s="342"/>
      <c r="AC41" s="342"/>
      <c r="AD41" s="342"/>
      <c r="AE41" s="342"/>
      <c r="AF41" s="342"/>
      <c r="AG41" s="26"/>
      <c r="AH41" s="26"/>
      <c r="AI41" s="26"/>
      <c r="AJ41" s="26"/>
      <c r="AK41" s="26"/>
      <c r="AL41" s="26"/>
      <c r="AM41" s="208" t="s">
        <v>143</v>
      </c>
      <c r="AO41"/>
      <c r="AP41"/>
    </row>
    <row r="42" spans="1:42" ht="13" x14ac:dyDescent="0.3">
      <c r="A42" s="19" t="s">
        <v>49</v>
      </c>
      <c r="B42" s="57" t="s">
        <v>2</v>
      </c>
      <c r="C42" s="287"/>
      <c r="D42" s="288"/>
      <c r="E42" s="282"/>
      <c r="F42" s="283"/>
      <c r="G42" s="284"/>
      <c r="H42" s="322"/>
      <c r="I42" s="287"/>
      <c r="J42" s="288"/>
      <c r="K42" s="282"/>
      <c r="L42" s="285"/>
      <c r="M42" s="286"/>
      <c r="N42" s="322"/>
      <c r="O42" s="145"/>
      <c r="P42" s="23"/>
      <c r="Q42" s="23"/>
      <c r="R42" s="145">
        <f>(R16-R17)/2</f>
        <v>-5.4499999999999957</v>
      </c>
      <c r="S42" s="23">
        <f>(S16-S17)/2</f>
        <v>-6.3000000000000043</v>
      </c>
      <c r="T42" s="342">
        <f>(T16-T17)/2</f>
        <v>-6.3999999999999986</v>
      </c>
      <c r="U42" s="145"/>
      <c r="V42" s="23"/>
      <c r="W42" s="322"/>
      <c r="X42" s="342"/>
      <c r="Y42" s="342"/>
      <c r="Z42" s="342"/>
      <c r="AA42" s="342"/>
      <c r="AB42" s="342"/>
      <c r="AC42" s="342"/>
      <c r="AD42" s="342"/>
      <c r="AE42" s="342"/>
      <c r="AF42" s="342"/>
      <c r="AG42" s="27"/>
      <c r="AH42" s="27"/>
      <c r="AI42" s="27"/>
      <c r="AJ42" s="27"/>
      <c r="AK42" s="27"/>
      <c r="AL42" s="27"/>
      <c r="AM42" s="62" t="s">
        <v>52</v>
      </c>
      <c r="AO42"/>
      <c r="AP42"/>
    </row>
    <row r="43" spans="1:42" ht="13" x14ac:dyDescent="0.3">
      <c r="A43" s="19" t="s">
        <v>151</v>
      </c>
      <c r="B43" s="57" t="s">
        <v>2</v>
      </c>
      <c r="C43" s="289"/>
      <c r="D43" s="284"/>
      <c r="E43" s="290"/>
      <c r="F43" s="283"/>
      <c r="G43" s="284"/>
      <c r="H43" s="344"/>
      <c r="I43" s="289"/>
      <c r="J43" s="286"/>
      <c r="K43" s="291"/>
      <c r="L43" s="285"/>
      <c r="M43" s="286"/>
      <c r="N43" s="345"/>
      <c r="O43" s="145"/>
      <c r="P43" s="23"/>
      <c r="Q43" s="23"/>
      <c r="R43" s="19"/>
      <c r="S43" s="8"/>
      <c r="T43" s="58"/>
      <c r="U43" s="145">
        <f>(U22+U23)/2</f>
        <v>5</v>
      </c>
      <c r="V43" s="23">
        <f>(V22+V23)/2</f>
        <v>5</v>
      </c>
      <c r="W43" s="322">
        <f>(W22+W23)/2</f>
        <v>5</v>
      </c>
      <c r="X43" s="342"/>
      <c r="Y43" s="342"/>
      <c r="Z43" s="342"/>
      <c r="AA43" s="342"/>
      <c r="AB43" s="342"/>
      <c r="AC43" s="342"/>
      <c r="AD43" s="342"/>
      <c r="AE43" s="342"/>
      <c r="AF43" s="342"/>
      <c r="AG43" s="27"/>
      <c r="AH43" s="27"/>
      <c r="AI43" s="27"/>
      <c r="AJ43" s="27"/>
      <c r="AK43" s="27"/>
      <c r="AL43" s="27"/>
      <c r="AM43" s="62" t="s">
        <v>152</v>
      </c>
      <c r="AO43"/>
      <c r="AP43"/>
    </row>
    <row r="44" spans="1:42" ht="15.5" x14ac:dyDescent="0.4">
      <c r="A44" s="125" t="s">
        <v>140</v>
      </c>
      <c r="B44" s="57" t="s">
        <v>181</v>
      </c>
      <c r="C44" s="79"/>
      <c r="D44" s="26"/>
      <c r="E44" s="116"/>
      <c r="F44" s="46">
        <f>F36+(IF(C$11=0,0,R$42))+U$43</f>
        <v>-82.549100130080546</v>
      </c>
      <c r="G44" s="24">
        <f>G36+(IF(C$11=0,0,S$42))+V$43</f>
        <v>-80.799100130080575</v>
      </c>
      <c r="H44" s="322">
        <f>H36+(IF(C$11=0,0,T$42))+W$43</f>
        <v>-79.899100130080569</v>
      </c>
      <c r="I44" s="46"/>
      <c r="J44" s="24"/>
      <c r="K44" s="135"/>
      <c r="L44" s="46">
        <f>L36+(IF(I$11=0,0,R$42))+U$43</f>
        <v>-100.09910013008056</v>
      </c>
      <c r="M44" s="24">
        <f>M36+(IF(I$11=0,0,S$42))+V$43</f>
        <v>-97.499100130080564</v>
      </c>
      <c r="N44" s="322">
        <f>N36+(IF(I$11=0,0,T$42))+W$43</f>
        <v>-96.499100130080564</v>
      </c>
      <c r="O44" s="46"/>
      <c r="P44" s="24"/>
      <c r="Q44" s="24"/>
      <c r="R44" s="46"/>
      <c r="S44" s="24"/>
      <c r="T44" s="135"/>
      <c r="U44" s="46"/>
      <c r="V44" s="24"/>
      <c r="W44" s="135"/>
      <c r="X44" s="24"/>
      <c r="Y44" s="24"/>
      <c r="Z44" s="24"/>
      <c r="AA44" s="24"/>
      <c r="AB44" s="24"/>
      <c r="AC44" s="24"/>
      <c r="AD44" s="24"/>
      <c r="AE44" s="24"/>
      <c r="AF44" s="24"/>
      <c r="AG44" s="27"/>
      <c r="AH44" s="27"/>
      <c r="AI44" s="27"/>
      <c r="AJ44" s="27"/>
      <c r="AK44" s="27"/>
      <c r="AL44" s="27"/>
      <c r="AM44" s="208" t="s">
        <v>156</v>
      </c>
      <c r="AO44"/>
      <c r="AP44"/>
    </row>
    <row r="45" spans="1:42" ht="15.5" x14ac:dyDescent="0.4">
      <c r="A45" s="125" t="s">
        <v>223</v>
      </c>
      <c r="B45" s="57" t="s">
        <v>181</v>
      </c>
      <c r="C45" s="79"/>
      <c r="D45" s="26"/>
      <c r="E45" s="116"/>
      <c r="F45" s="46">
        <f>F37+(IF(C$11=0,0,R$42))+U$43</f>
        <v>-82.549100130080546</v>
      </c>
      <c r="G45" s="24">
        <f>G37+(IF(C$11=0,0,S$42))+V$43</f>
        <v>-80.799100130080575</v>
      </c>
      <c r="H45" s="322">
        <f>H37+(IF(C$11=0,0,T$42))+W$43</f>
        <v>-79.899100130080569</v>
      </c>
      <c r="I45" s="46"/>
      <c r="J45" s="24"/>
      <c r="K45" s="135"/>
      <c r="L45" s="46">
        <f>L37+(IF(I$11=0,0,R$42))+U$43</f>
        <v>-100.09910013008056</v>
      </c>
      <c r="M45" s="24">
        <f>M37+(IF(I$11=0,0,S$42))+V$43</f>
        <v>-97.499100130080564</v>
      </c>
      <c r="N45" s="322">
        <f>N37+(IF(I$11=0,0,T$42))+W$43</f>
        <v>-96.499100130080564</v>
      </c>
      <c r="O45" s="46"/>
      <c r="P45" s="24"/>
      <c r="Q45" s="24"/>
      <c r="R45" s="46"/>
      <c r="S45" s="24"/>
      <c r="T45" s="135"/>
      <c r="U45" s="46"/>
      <c r="V45" s="24"/>
      <c r="W45" s="135"/>
      <c r="X45" s="24"/>
      <c r="Y45" s="24"/>
      <c r="Z45" s="24"/>
      <c r="AA45" s="24"/>
      <c r="AB45" s="24"/>
      <c r="AC45" s="24"/>
      <c r="AD45" s="24"/>
      <c r="AE45" s="24"/>
      <c r="AF45" s="24"/>
      <c r="AG45" s="27"/>
      <c r="AH45" s="27"/>
      <c r="AI45" s="27"/>
      <c r="AJ45" s="27"/>
      <c r="AK45" s="27"/>
      <c r="AL45" s="27"/>
      <c r="AM45" s="208"/>
      <c r="AO45"/>
      <c r="AP45"/>
    </row>
    <row r="46" spans="1:42" ht="13" thickBot="1" x14ac:dyDescent="0.3">
      <c r="A46" s="203" t="s">
        <v>141</v>
      </c>
      <c r="B46" s="88" t="s">
        <v>2</v>
      </c>
      <c r="C46" s="196"/>
      <c r="D46" s="86"/>
      <c r="E46" s="73"/>
      <c r="F46" s="196"/>
      <c r="G46" s="86"/>
      <c r="H46" s="73"/>
      <c r="I46" s="196"/>
      <c r="J46" s="86"/>
      <c r="K46" s="73"/>
      <c r="L46" s="155">
        <f>L44-F44</f>
        <v>-17.550000000000011</v>
      </c>
      <c r="M46" s="82">
        <f>M44-G44</f>
        <v>-16.699999999999989</v>
      </c>
      <c r="N46" s="346">
        <f>N44-H44</f>
        <v>-16.599999999999994</v>
      </c>
      <c r="O46" s="60"/>
      <c r="P46" s="83"/>
      <c r="Q46" s="83"/>
      <c r="R46" s="60"/>
      <c r="S46" s="83"/>
      <c r="T46" s="136"/>
      <c r="U46" s="60"/>
      <c r="V46" s="83"/>
      <c r="W46" s="136"/>
      <c r="X46" s="83"/>
      <c r="Y46" s="83"/>
      <c r="Z46" s="83"/>
      <c r="AA46" s="83"/>
      <c r="AB46" s="83"/>
      <c r="AC46" s="83"/>
      <c r="AD46" s="83"/>
      <c r="AE46" s="83"/>
      <c r="AF46" s="83"/>
      <c r="AG46" s="81"/>
      <c r="AH46" s="81"/>
      <c r="AI46" s="81"/>
      <c r="AJ46" s="81"/>
      <c r="AK46" s="81"/>
      <c r="AL46" s="81"/>
      <c r="AM46" s="197"/>
      <c r="AO46"/>
      <c r="AP46"/>
    </row>
    <row r="47" spans="1:42" x14ac:dyDescent="0.25">
      <c r="A47" s="492"/>
      <c r="B47" s="18"/>
      <c r="C47" s="8"/>
      <c r="D47" s="8"/>
      <c r="E47" s="8"/>
      <c r="F47" s="8"/>
      <c r="G47" s="8"/>
      <c r="H47" s="8"/>
      <c r="I47" s="8"/>
      <c r="J47" s="8"/>
      <c r="K47" s="8"/>
      <c r="L47" s="23"/>
      <c r="M47" s="23"/>
      <c r="N47" s="342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7"/>
      <c r="AH47" s="27"/>
      <c r="AI47" s="27"/>
      <c r="AJ47" s="27"/>
      <c r="AK47" s="27"/>
      <c r="AL47" s="27"/>
      <c r="AM47" s="493"/>
      <c r="AO47"/>
      <c r="AP47"/>
    </row>
    <row r="48" spans="1:42" ht="13" x14ac:dyDescent="0.3">
      <c r="A48" s="186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</row>
    <row r="49" spans="1:39" ht="13.5" thickBot="1" x14ac:dyDescent="0.35">
      <c r="A49" s="8"/>
      <c r="B49" s="18"/>
      <c r="C49" s="18"/>
      <c r="D49" s="18"/>
      <c r="E49" s="18"/>
      <c r="F49" s="18"/>
      <c r="G49" s="33"/>
      <c r="H49" s="33"/>
      <c r="I49" s="33"/>
      <c r="J49" s="33"/>
      <c r="K49" s="33"/>
      <c r="L49" s="33"/>
      <c r="M49" s="33"/>
      <c r="N49" s="33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18"/>
      <c r="AH49" s="18"/>
      <c r="AI49" s="18"/>
      <c r="AJ49" s="18"/>
      <c r="AK49" s="18"/>
      <c r="AL49" s="18"/>
    </row>
    <row r="50" spans="1:39" ht="13.5" thickBot="1" x14ac:dyDescent="0.35">
      <c r="A50" s="9" t="s">
        <v>19</v>
      </c>
      <c r="B50" s="28"/>
      <c r="C50" s="484" t="s">
        <v>35</v>
      </c>
      <c r="D50" s="485"/>
      <c r="E50" s="485"/>
      <c r="F50" s="479"/>
      <c r="G50" s="479"/>
      <c r="H50" s="479"/>
      <c r="I50" s="479"/>
      <c r="J50" s="479"/>
      <c r="K50" s="479"/>
      <c r="L50" s="479"/>
      <c r="M50" s="479"/>
      <c r="N50" s="482"/>
      <c r="O50" s="489" t="s">
        <v>40</v>
      </c>
      <c r="P50" s="490"/>
      <c r="Q50" s="490"/>
      <c r="R50" s="490"/>
      <c r="S50" s="490"/>
      <c r="T50" s="490"/>
      <c r="U50" s="490"/>
      <c r="V50" s="490"/>
      <c r="W50" s="490"/>
      <c r="X50" s="490"/>
      <c r="Y50" s="490"/>
      <c r="Z50" s="490"/>
      <c r="AA50" s="490"/>
      <c r="AB50" s="490"/>
      <c r="AC50" s="490"/>
      <c r="AD50" s="490"/>
      <c r="AE50" s="490"/>
      <c r="AF50" s="491"/>
      <c r="AG50" s="118"/>
      <c r="AH50" s="12"/>
      <c r="AI50" s="12"/>
      <c r="AJ50" s="12"/>
      <c r="AK50" s="12"/>
      <c r="AL50" s="10"/>
      <c r="AM50" s="13" t="s">
        <v>0</v>
      </c>
    </row>
    <row r="51" spans="1:39" ht="13" x14ac:dyDescent="0.3">
      <c r="A51" s="30"/>
      <c r="B51" s="20"/>
      <c r="C51" s="475" t="s">
        <v>36</v>
      </c>
      <c r="D51" s="476"/>
      <c r="E51" s="474"/>
      <c r="F51" s="475" t="s">
        <v>37</v>
      </c>
      <c r="G51" s="473"/>
      <c r="H51" s="474"/>
      <c r="I51" s="472" t="s">
        <v>38</v>
      </c>
      <c r="J51" s="477"/>
      <c r="K51" s="474"/>
      <c r="L51" s="472" t="s">
        <v>39</v>
      </c>
      <c r="M51" s="478"/>
      <c r="N51" s="474"/>
      <c r="O51" s="162"/>
      <c r="P51" s="211"/>
      <c r="Q51" s="163"/>
      <c r="R51" s="162"/>
      <c r="S51" s="211"/>
      <c r="T51" s="163"/>
      <c r="U51" s="162"/>
      <c r="V51" s="211"/>
      <c r="W51" s="211"/>
      <c r="X51" s="162"/>
      <c r="Y51" s="211"/>
      <c r="Z51" s="211"/>
      <c r="AA51" s="162"/>
      <c r="AB51" s="211"/>
      <c r="AC51" s="163"/>
      <c r="AD51" s="211"/>
      <c r="AE51" s="211"/>
      <c r="AF51" s="163"/>
      <c r="AG51" s="19"/>
      <c r="AH51" s="8"/>
      <c r="AI51" s="8"/>
      <c r="AJ51" s="8"/>
      <c r="AK51" s="8"/>
      <c r="AL51" s="58"/>
      <c r="AM51" s="103"/>
    </row>
    <row r="52" spans="1:39" ht="13" x14ac:dyDescent="0.3">
      <c r="A52" s="30"/>
      <c r="B52" s="20"/>
      <c r="C52" s="138" t="s">
        <v>122</v>
      </c>
      <c r="D52" s="224" t="s">
        <v>123</v>
      </c>
      <c r="E52" s="311" t="s">
        <v>159</v>
      </c>
      <c r="F52" s="138" t="s">
        <v>122</v>
      </c>
      <c r="G52" s="224" t="s">
        <v>123</v>
      </c>
      <c r="H52" s="311" t="s">
        <v>159</v>
      </c>
      <c r="I52" s="138" t="s">
        <v>122</v>
      </c>
      <c r="J52" s="224" t="s">
        <v>123</v>
      </c>
      <c r="K52" s="311" t="s">
        <v>159</v>
      </c>
      <c r="L52" s="138" t="s">
        <v>122</v>
      </c>
      <c r="M52" s="224" t="s">
        <v>123</v>
      </c>
      <c r="N52" s="311" t="s">
        <v>159</v>
      </c>
      <c r="O52" s="138" t="s">
        <v>122</v>
      </c>
      <c r="P52" s="224" t="s">
        <v>123</v>
      </c>
      <c r="Q52" s="311" t="s">
        <v>159</v>
      </c>
      <c r="R52" s="138" t="s">
        <v>122</v>
      </c>
      <c r="S52" s="224" t="s">
        <v>123</v>
      </c>
      <c r="T52" s="311" t="s">
        <v>159</v>
      </c>
      <c r="U52" s="138" t="s">
        <v>122</v>
      </c>
      <c r="V52" s="224" t="s">
        <v>123</v>
      </c>
      <c r="W52" s="418" t="s">
        <v>159</v>
      </c>
      <c r="X52" s="138" t="s">
        <v>122</v>
      </c>
      <c r="Y52" s="224" t="s">
        <v>123</v>
      </c>
      <c r="Z52" s="418" t="s">
        <v>159</v>
      </c>
      <c r="AA52" s="138" t="s">
        <v>122</v>
      </c>
      <c r="AB52" s="224" t="s">
        <v>123</v>
      </c>
      <c r="AC52" s="311" t="s">
        <v>159</v>
      </c>
      <c r="AD52" s="224" t="s">
        <v>122</v>
      </c>
      <c r="AE52" s="224" t="s">
        <v>123</v>
      </c>
      <c r="AF52" s="311" t="s">
        <v>159</v>
      </c>
      <c r="AG52" s="19"/>
      <c r="AH52" s="8"/>
      <c r="AI52" s="8"/>
      <c r="AJ52" s="8"/>
      <c r="AK52" s="8"/>
      <c r="AL52" s="58"/>
      <c r="AM52" s="103"/>
    </row>
    <row r="53" spans="1:39" ht="13" x14ac:dyDescent="0.3">
      <c r="A53" s="43" t="s">
        <v>167</v>
      </c>
      <c r="B53" s="102" t="s">
        <v>4</v>
      </c>
      <c r="C53" s="168">
        <v>5.65</v>
      </c>
      <c r="D53" s="24">
        <f>$C53</f>
        <v>5.65</v>
      </c>
      <c r="E53" s="342">
        <f>$C53</f>
        <v>5.65</v>
      </c>
      <c r="F53" s="19"/>
      <c r="G53" s="8"/>
      <c r="H53" s="340"/>
      <c r="I53" s="168">
        <v>5.65</v>
      </c>
      <c r="J53" s="24">
        <f>$I53</f>
        <v>5.65</v>
      </c>
      <c r="K53" s="342">
        <f>$I53</f>
        <v>5.65</v>
      </c>
      <c r="L53" s="19"/>
      <c r="M53" s="8"/>
      <c r="N53" s="340"/>
      <c r="O53" s="84"/>
      <c r="P53" s="21"/>
      <c r="Q53" s="317"/>
      <c r="R53" s="84"/>
      <c r="S53" s="21"/>
      <c r="T53" s="317"/>
      <c r="U53" s="84"/>
      <c r="V53" s="21"/>
      <c r="W53" s="348"/>
      <c r="X53" s="447"/>
      <c r="Y53" s="348"/>
      <c r="Z53" s="348"/>
      <c r="AA53" s="447"/>
      <c r="AB53" s="348"/>
      <c r="AC53" s="317"/>
      <c r="AD53" s="348"/>
      <c r="AE53" s="348"/>
      <c r="AF53" s="317"/>
      <c r="AG53" s="19"/>
      <c r="AH53" s="8"/>
      <c r="AI53" s="8"/>
      <c r="AJ53" s="8"/>
      <c r="AK53" s="8"/>
      <c r="AL53" s="58"/>
      <c r="AM53" s="103"/>
    </row>
    <row r="54" spans="1:39" ht="15.5" x14ac:dyDescent="0.4">
      <c r="A54" s="462" t="s">
        <v>225</v>
      </c>
      <c r="B54" s="102" t="s">
        <v>4</v>
      </c>
      <c r="C54" s="168">
        <v>5.65</v>
      </c>
      <c r="D54" s="24">
        <f>$C54</f>
        <v>5.65</v>
      </c>
      <c r="E54" s="342">
        <f>$C54</f>
        <v>5.65</v>
      </c>
      <c r="F54" s="19"/>
      <c r="G54" s="8"/>
      <c r="H54" s="347"/>
      <c r="I54" s="168">
        <v>5.65</v>
      </c>
      <c r="J54" s="24">
        <f>$I54</f>
        <v>5.65</v>
      </c>
      <c r="K54" s="342">
        <f>$I54</f>
        <v>5.65</v>
      </c>
      <c r="L54" s="19"/>
      <c r="M54" s="8"/>
      <c r="N54" s="347"/>
      <c r="O54" s="84"/>
      <c r="P54" s="21"/>
      <c r="Q54" s="317"/>
      <c r="R54" s="84"/>
      <c r="S54" s="21"/>
      <c r="T54" s="317"/>
      <c r="U54" s="84"/>
      <c r="V54" s="21"/>
      <c r="W54" s="348"/>
      <c r="X54" s="447"/>
      <c r="Y54" s="348"/>
      <c r="Z54" s="348"/>
      <c r="AA54" s="447"/>
      <c r="AB54" s="348"/>
      <c r="AC54" s="317"/>
      <c r="AD54" s="348"/>
      <c r="AE54" s="348"/>
      <c r="AF54" s="317"/>
      <c r="AG54" s="19"/>
      <c r="AH54" s="8"/>
      <c r="AI54" s="8"/>
      <c r="AJ54" s="8"/>
      <c r="AK54" s="8"/>
      <c r="AL54" s="58"/>
      <c r="AM54" s="103"/>
    </row>
    <row r="55" spans="1:39" x14ac:dyDescent="0.25">
      <c r="A55" s="43" t="s">
        <v>168</v>
      </c>
      <c r="B55" s="102" t="s">
        <v>4</v>
      </c>
      <c r="C55" s="19"/>
      <c r="D55" s="8"/>
      <c r="E55" s="58"/>
      <c r="F55" s="168">
        <v>0.3</v>
      </c>
      <c r="G55" s="24">
        <f>$F55</f>
        <v>0.3</v>
      </c>
      <c r="H55" s="342">
        <f>$F55</f>
        <v>0.3</v>
      </c>
      <c r="I55" s="19"/>
      <c r="J55" s="8"/>
      <c r="K55" s="58"/>
      <c r="L55" s="168">
        <v>0.3</v>
      </c>
      <c r="M55" s="24">
        <f>$L55</f>
        <v>0.3</v>
      </c>
      <c r="N55" s="342">
        <f>$L55</f>
        <v>0.3</v>
      </c>
      <c r="O55" s="84"/>
      <c r="P55" s="21"/>
      <c r="Q55" s="317"/>
      <c r="R55" s="84"/>
      <c r="S55" s="21"/>
      <c r="T55" s="317"/>
      <c r="U55" s="84"/>
      <c r="V55" s="21"/>
      <c r="W55" s="348"/>
      <c r="X55" s="447"/>
      <c r="Y55" s="348"/>
      <c r="Z55" s="348"/>
      <c r="AA55" s="447"/>
      <c r="AB55" s="348"/>
      <c r="AC55" s="317"/>
      <c r="AD55" s="348"/>
      <c r="AE55" s="348"/>
      <c r="AF55" s="317"/>
      <c r="AG55" s="19"/>
      <c r="AH55" s="8"/>
      <c r="AI55" s="8"/>
      <c r="AJ55" s="8"/>
      <c r="AK55" s="8"/>
      <c r="AL55" s="58"/>
      <c r="AM55" s="56" t="s">
        <v>139</v>
      </c>
    </row>
    <row r="56" spans="1:39" ht="15.5" x14ac:dyDescent="0.4">
      <c r="A56" s="462" t="s">
        <v>226</v>
      </c>
      <c r="B56" s="258" t="s">
        <v>4</v>
      </c>
      <c r="C56" s="19"/>
      <c r="D56" s="8"/>
      <c r="E56" s="58"/>
      <c r="F56" s="168">
        <v>0.3</v>
      </c>
      <c r="G56" s="24">
        <f>$F56</f>
        <v>0.3</v>
      </c>
      <c r="H56" s="342">
        <f>$F56</f>
        <v>0.3</v>
      </c>
      <c r="I56" s="19"/>
      <c r="J56" s="8"/>
      <c r="K56" s="58"/>
      <c r="L56" s="168">
        <v>0.3</v>
      </c>
      <c r="M56" s="24">
        <f>$L56</f>
        <v>0.3</v>
      </c>
      <c r="N56" s="342">
        <f>$L56</f>
        <v>0.3</v>
      </c>
      <c r="O56" s="84"/>
      <c r="P56" s="21"/>
      <c r="Q56" s="348"/>
      <c r="R56" s="84"/>
      <c r="S56" s="21"/>
      <c r="T56" s="317"/>
      <c r="U56" s="84"/>
      <c r="V56" s="21"/>
      <c r="W56" s="348"/>
      <c r="X56" s="447"/>
      <c r="Y56" s="348"/>
      <c r="Z56" s="348"/>
      <c r="AA56" s="447"/>
      <c r="AB56" s="348"/>
      <c r="AC56" s="317"/>
      <c r="AD56" s="348"/>
      <c r="AE56" s="348"/>
      <c r="AF56" s="317"/>
      <c r="AG56" s="19"/>
      <c r="AH56" s="8"/>
      <c r="AI56" s="8"/>
      <c r="AJ56" s="8"/>
      <c r="AK56" s="8"/>
      <c r="AL56" s="58"/>
      <c r="AM56" s="56" t="s">
        <v>139</v>
      </c>
    </row>
    <row r="57" spans="1:39" x14ac:dyDescent="0.25">
      <c r="A57" s="34" t="s">
        <v>190</v>
      </c>
      <c r="B57" s="102" t="s">
        <v>4</v>
      </c>
      <c r="C57" s="168">
        <v>2</v>
      </c>
      <c r="D57" s="372">
        <f>C57</f>
        <v>2</v>
      </c>
      <c r="E57" s="160">
        <f>C57</f>
        <v>2</v>
      </c>
      <c r="F57" s="19"/>
      <c r="G57" s="8"/>
      <c r="H57" s="306"/>
      <c r="I57" s="168">
        <v>2</v>
      </c>
      <c r="J57" s="24">
        <f>I57</f>
        <v>2</v>
      </c>
      <c r="K57" s="242">
        <f>I57</f>
        <v>2</v>
      </c>
      <c r="L57" s="190"/>
      <c r="M57" s="24"/>
      <c r="N57" s="342"/>
      <c r="O57" s="84"/>
      <c r="P57" s="21"/>
      <c r="Q57" s="348"/>
      <c r="R57" s="84"/>
      <c r="S57" s="21"/>
      <c r="T57" s="317"/>
      <c r="U57" s="84"/>
      <c r="V57" s="21"/>
      <c r="W57" s="348"/>
      <c r="X57" s="447"/>
      <c r="Y57" s="348"/>
      <c r="Z57" s="348"/>
      <c r="AA57" s="447"/>
      <c r="AB57" s="348"/>
      <c r="AC57" s="317"/>
      <c r="AD57" s="348"/>
      <c r="AE57" s="348"/>
      <c r="AF57" s="317"/>
      <c r="AG57" s="19"/>
      <c r="AH57" s="8"/>
      <c r="AI57" s="8"/>
      <c r="AJ57" s="8"/>
      <c r="AK57" s="8"/>
      <c r="AL57" s="58"/>
      <c r="AM57" s="56"/>
    </row>
    <row r="58" spans="1:39" s="8" customFormat="1" x14ac:dyDescent="0.25">
      <c r="A58" s="92" t="s">
        <v>187</v>
      </c>
      <c r="B58" s="102" t="s">
        <v>4</v>
      </c>
      <c r="C58" s="190"/>
      <c r="D58" s="192"/>
      <c r="E58" s="191"/>
      <c r="F58" s="190"/>
      <c r="G58" s="192"/>
      <c r="H58" s="191"/>
      <c r="I58" s="190"/>
      <c r="J58" s="192"/>
      <c r="K58" s="191"/>
      <c r="L58" s="190"/>
      <c r="M58" s="192"/>
      <c r="N58" s="191"/>
      <c r="O58" s="161">
        <v>6</v>
      </c>
      <c r="P58" s="77">
        <f t="shared" ref="P58:Q63" si="4">$O58</f>
        <v>6</v>
      </c>
      <c r="Q58" s="349">
        <f t="shared" si="4"/>
        <v>6</v>
      </c>
      <c r="R58" s="190"/>
      <c r="S58" s="192"/>
      <c r="T58" s="350"/>
      <c r="U58" s="190"/>
      <c r="V58" s="192"/>
      <c r="W58" s="349"/>
      <c r="X58" s="448"/>
      <c r="Y58" s="349"/>
      <c r="Z58" s="349"/>
      <c r="AA58" s="448"/>
      <c r="AB58" s="349"/>
      <c r="AC58" s="350"/>
      <c r="AD58" s="349"/>
      <c r="AE58" s="349"/>
      <c r="AF58" s="350"/>
      <c r="AG58" s="190"/>
      <c r="AH58" s="192"/>
      <c r="AI58" s="192"/>
      <c r="AJ58" s="192"/>
      <c r="AK58" s="192"/>
      <c r="AL58" s="191"/>
      <c r="AM58" s="137" t="s">
        <v>288</v>
      </c>
    </row>
    <row r="59" spans="1:39" s="8" customFormat="1" x14ac:dyDescent="0.25">
      <c r="A59" s="92" t="s">
        <v>287</v>
      </c>
      <c r="B59" s="102" t="s">
        <v>4</v>
      </c>
      <c r="C59" s="190"/>
      <c r="D59" s="192"/>
      <c r="E59" s="191"/>
      <c r="F59" s="190"/>
      <c r="G59" s="192"/>
      <c r="H59" s="191"/>
      <c r="I59" s="190"/>
      <c r="J59" s="192"/>
      <c r="K59" s="191"/>
      <c r="L59" s="190"/>
      <c r="M59" s="192"/>
      <c r="N59" s="191"/>
      <c r="O59" s="161">
        <v>6</v>
      </c>
      <c r="P59" s="77">
        <f t="shared" si="4"/>
        <v>6</v>
      </c>
      <c r="Q59" s="349">
        <f t="shared" si="4"/>
        <v>6</v>
      </c>
      <c r="R59" s="190"/>
      <c r="S59" s="192"/>
      <c r="T59" s="350"/>
      <c r="U59" s="190"/>
      <c r="V59" s="192"/>
      <c r="W59" s="349"/>
      <c r="X59" s="448"/>
      <c r="Y59" s="349"/>
      <c r="Z59" s="349"/>
      <c r="AA59" s="448"/>
      <c r="AB59" s="349"/>
      <c r="AC59" s="350"/>
      <c r="AD59" s="349"/>
      <c r="AE59" s="349"/>
      <c r="AF59" s="350"/>
      <c r="AG59" s="190"/>
      <c r="AH59" s="192"/>
      <c r="AI59" s="192"/>
      <c r="AJ59" s="192"/>
      <c r="AK59" s="192"/>
      <c r="AL59" s="191"/>
      <c r="AM59" s="137" t="s">
        <v>228</v>
      </c>
    </row>
    <row r="60" spans="1:39" s="8" customFormat="1" x14ac:dyDescent="0.25">
      <c r="A60" s="92" t="s">
        <v>101</v>
      </c>
      <c r="B60" s="102" t="s">
        <v>4</v>
      </c>
      <c r="C60" s="190"/>
      <c r="D60" s="192"/>
      <c r="E60" s="191"/>
      <c r="F60" s="190"/>
      <c r="G60" s="192"/>
      <c r="H60" s="191"/>
      <c r="I60" s="190"/>
      <c r="J60" s="192"/>
      <c r="K60" s="191"/>
      <c r="L60" s="190"/>
      <c r="M60" s="192"/>
      <c r="N60" s="191"/>
      <c r="O60" s="161">
        <v>8</v>
      </c>
      <c r="P60" s="77">
        <f t="shared" si="4"/>
        <v>8</v>
      </c>
      <c r="Q60" s="349">
        <f t="shared" si="4"/>
        <v>8</v>
      </c>
      <c r="R60" s="190"/>
      <c r="S60" s="192"/>
      <c r="T60" s="350"/>
      <c r="U60" s="190"/>
      <c r="V60" s="192"/>
      <c r="W60" s="349"/>
      <c r="X60" s="448"/>
      <c r="Y60" s="349"/>
      <c r="Z60" s="349"/>
      <c r="AA60" s="448"/>
      <c r="AB60" s="349"/>
      <c r="AC60" s="350"/>
      <c r="AD60" s="349"/>
      <c r="AE60" s="349"/>
      <c r="AF60" s="350"/>
      <c r="AG60" s="190"/>
      <c r="AH60" s="192"/>
      <c r="AI60" s="192"/>
      <c r="AJ60" s="192"/>
      <c r="AK60" s="192"/>
      <c r="AL60" s="191"/>
      <c r="AM60" s="137" t="s">
        <v>288</v>
      </c>
    </row>
    <row r="61" spans="1:39" s="8" customFormat="1" x14ac:dyDescent="0.25">
      <c r="A61" s="92" t="s">
        <v>227</v>
      </c>
      <c r="B61" s="102" t="s">
        <v>4</v>
      </c>
      <c r="C61" s="190"/>
      <c r="D61" s="192"/>
      <c r="E61" s="191"/>
      <c r="F61" s="190"/>
      <c r="G61" s="192"/>
      <c r="H61" s="191"/>
      <c r="I61" s="190"/>
      <c r="J61" s="192"/>
      <c r="K61" s="191"/>
      <c r="L61" s="190"/>
      <c r="M61" s="192"/>
      <c r="N61" s="191"/>
      <c r="O61" s="161">
        <v>8</v>
      </c>
      <c r="P61" s="77">
        <f t="shared" si="4"/>
        <v>8</v>
      </c>
      <c r="Q61" s="349">
        <f t="shared" si="4"/>
        <v>8</v>
      </c>
      <c r="R61" s="190"/>
      <c r="S61" s="192"/>
      <c r="T61" s="350"/>
      <c r="U61" s="190"/>
      <c r="V61" s="192"/>
      <c r="W61" s="349"/>
      <c r="X61" s="448"/>
      <c r="Y61" s="349"/>
      <c r="Z61" s="349"/>
      <c r="AA61" s="448"/>
      <c r="AB61" s="349"/>
      <c r="AC61" s="350"/>
      <c r="AD61" s="349"/>
      <c r="AE61" s="349"/>
      <c r="AF61" s="350"/>
      <c r="AG61" s="190"/>
      <c r="AH61" s="192"/>
      <c r="AI61" s="192"/>
      <c r="AJ61" s="192"/>
      <c r="AK61" s="192"/>
      <c r="AL61" s="191"/>
      <c r="AM61" s="137" t="s">
        <v>228</v>
      </c>
    </row>
    <row r="62" spans="1:39" s="8" customFormat="1" x14ac:dyDescent="0.25">
      <c r="A62" s="92" t="s">
        <v>41</v>
      </c>
      <c r="B62" s="102" t="s">
        <v>4</v>
      </c>
      <c r="C62" s="76"/>
      <c r="D62" s="77"/>
      <c r="E62" s="78"/>
      <c r="F62" s="76"/>
      <c r="G62" s="77"/>
      <c r="H62" s="78"/>
      <c r="I62" s="76"/>
      <c r="J62" s="77"/>
      <c r="K62" s="78"/>
      <c r="L62" s="76"/>
      <c r="M62" s="77"/>
      <c r="N62" s="78"/>
      <c r="O62" s="161">
        <v>6</v>
      </c>
      <c r="P62" s="77">
        <f t="shared" si="4"/>
        <v>6</v>
      </c>
      <c r="Q62" s="349">
        <f t="shared" si="4"/>
        <v>6</v>
      </c>
      <c r="R62" s="76"/>
      <c r="S62" s="77"/>
      <c r="T62" s="350"/>
      <c r="U62" s="76"/>
      <c r="V62" s="77"/>
      <c r="W62" s="349"/>
      <c r="X62" s="448"/>
      <c r="Y62" s="349"/>
      <c r="Z62" s="349"/>
      <c r="AA62" s="448"/>
      <c r="AB62" s="349"/>
      <c r="AC62" s="350"/>
      <c r="AD62" s="349"/>
      <c r="AE62" s="349"/>
      <c r="AF62" s="350"/>
      <c r="AG62" s="76"/>
      <c r="AH62" s="77"/>
      <c r="AI62" s="77"/>
      <c r="AJ62" s="77"/>
      <c r="AK62" s="77"/>
      <c r="AL62" s="78"/>
      <c r="AM62" s="137" t="s">
        <v>42</v>
      </c>
    </row>
    <row r="63" spans="1:39" s="8" customFormat="1" x14ac:dyDescent="0.25">
      <c r="A63" s="92" t="s">
        <v>289</v>
      </c>
      <c r="B63" s="102" t="s">
        <v>4</v>
      </c>
      <c r="C63" s="76"/>
      <c r="D63" s="77"/>
      <c r="E63" s="78"/>
      <c r="F63" s="76"/>
      <c r="G63" s="77"/>
      <c r="H63" s="78"/>
      <c r="I63" s="76"/>
      <c r="J63" s="77"/>
      <c r="K63" s="78"/>
      <c r="L63" s="76"/>
      <c r="M63" s="77"/>
      <c r="N63" s="78"/>
      <c r="O63" s="161">
        <v>6</v>
      </c>
      <c r="P63" s="77">
        <f t="shared" si="4"/>
        <v>6</v>
      </c>
      <c r="Q63" s="349">
        <f t="shared" si="4"/>
        <v>6</v>
      </c>
      <c r="R63" s="76"/>
      <c r="S63" s="77"/>
      <c r="T63" s="349"/>
      <c r="U63" s="76"/>
      <c r="V63" s="77"/>
      <c r="W63" s="349"/>
      <c r="X63" s="448"/>
      <c r="Y63" s="349"/>
      <c r="Z63" s="349"/>
      <c r="AA63" s="448"/>
      <c r="AB63" s="349"/>
      <c r="AC63" s="350"/>
      <c r="AD63" s="349"/>
      <c r="AE63" s="349"/>
      <c r="AF63" s="350"/>
      <c r="AG63" s="76"/>
      <c r="AH63" s="77"/>
      <c r="AI63" s="77"/>
      <c r="AJ63" s="77"/>
      <c r="AK63" s="77"/>
      <c r="AL63" s="78"/>
      <c r="AM63" s="137" t="s">
        <v>229</v>
      </c>
    </row>
    <row r="64" spans="1:39" s="8" customFormat="1" x14ac:dyDescent="0.25">
      <c r="A64" s="92" t="s">
        <v>43</v>
      </c>
      <c r="B64" s="102" t="s">
        <v>4</v>
      </c>
      <c r="C64" s="76"/>
      <c r="D64" s="77"/>
      <c r="E64" s="78"/>
      <c r="F64" s="76"/>
      <c r="G64" s="77"/>
      <c r="H64" s="78"/>
      <c r="I64" s="76"/>
      <c r="J64" s="77"/>
      <c r="K64" s="78"/>
      <c r="L64" s="76"/>
      <c r="M64" s="77"/>
      <c r="N64" s="78"/>
      <c r="O64" s="76"/>
      <c r="P64" s="77"/>
      <c r="Q64" s="78"/>
      <c r="R64" s="76">
        <f>-R42</f>
        <v>5.4499999999999957</v>
      </c>
      <c r="S64" s="77">
        <f>-S42</f>
        <v>6.3000000000000043</v>
      </c>
      <c r="T64" s="349">
        <f>-T42</f>
        <v>6.3999999999999986</v>
      </c>
      <c r="U64" s="76"/>
      <c r="V64" s="77"/>
      <c r="W64" s="349"/>
      <c r="X64" s="448"/>
      <c r="Y64" s="349"/>
      <c r="Z64" s="349"/>
      <c r="AA64" s="448"/>
      <c r="AB64" s="349"/>
      <c r="AC64" s="350"/>
      <c r="AD64" s="349"/>
      <c r="AE64" s="349"/>
      <c r="AF64" s="350"/>
      <c r="AG64" s="76"/>
      <c r="AH64" s="77"/>
      <c r="AI64" s="77"/>
      <c r="AJ64" s="77"/>
      <c r="AK64" s="77"/>
      <c r="AL64" s="78"/>
      <c r="AM64" s="137" t="s">
        <v>44</v>
      </c>
    </row>
    <row r="65" spans="1:39" s="8" customFormat="1" x14ac:dyDescent="0.25">
      <c r="A65" s="92" t="s">
        <v>153</v>
      </c>
      <c r="B65" s="102" t="s">
        <v>4</v>
      </c>
      <c r="C65" s="76"/>
      <c r="D65" s="77"/>
      <c r="E65" s="78"/>
      <c r="F65" s="76"/>
      <c r="G65" s="77"/>
      <c r="H65" s="78"/>
      <c r="I65" s="76"/>
      <c r="J65" s="77"/>
      <c r="K65" s="78"/>
      <c r="L65" s="76"/>
      <c r="M65" s="77"/>
      <c r="N65" s="78"/>
      <c r="O65" s="76"/>
      <c r="P65" s="77"/>
      <c r="Q65" s="78"/>
      <c r="R65" s="19"/>
      <c r="T65" s="58"/>
      <c r="U65" s="76">
        <f>(U23-U22)/2</f>
        <v>15</v>
      </c>
      <c r="V65" s="77">
        <f>(V23-V22)/2</f>
        <v>15</v>
      </c>
      <c r="W65" s="349">
        <f>(W23-W22)/2</f>
        <v>15</v>
      </c>
      <c r="X65" s="448"/>
      <c r="Y65" s="349"/>
      <c r="Z65" s="349"/>
      <c r="AA65" s="448"/>
      <c r="AB65" s="349"/>
      <c r="AC65" s="350"/>
      <c r="AD65" s="349"/>
      <c r="AE65" s="349"/>
      <c r="AF65" s="350"/>
      <c r="AG65" s="76"/>
      <c r="AH65" s="77"/>
      <c r="AI65" s="77"/>
      <c r="AJ65" s="77"/>
      <c r="AK65" s="77"/>
      <c r="AL65" s="78"/>
      <c r="AM65" s="208" t="s">
        <v>154</v>
      </c>
    </row>
    <row r="66" spans="1:39" s="8" customFormat="1" ht="13" x14ac:dyDescent="0.3">
      <c r="A66" s="403" t="s">
        <v>198</v>
      </c>
      <c r="B66" s="404" t="s">
        <v>2</v>
      </c>
      <c r="C66" s="387"/>
      <c r="D66" s="388"/>
      <c r="E66" s="389"/>
      <c r="F66" s="390"/>
      <c r="G66" s="388"/>
      <c r="H66" s="389"/>
      <c r="I66" s="387"/>
      <c r="J66" s="391"/>
      <c r="K66" s="392"/>
      <c r="L66" s="393"/>
      <c r="M66" s="391"/>
      <c r="N66" s="392"/>
      <c r="O66" s="385"/>
      <c r="P66" s="385"/>
      <c r="Q66" s="385"/>
      <c r="R66" s="384"/>
      <c r="S66" s="385"/>
      <c r="T66" s="386"/>
      <c r="U66" s="394"/>
      <c r="V66" s="385"/>
      <c r="W66" s="385"/>
      <c r="X66" s="384">
        <v>5.5</v>
      </c>
      <c r="Y66" s="385">
        <f>X66</f>
        <v>5.5</v>
      </c>
      <c r="Z66" s="386">
        <f>X66</f>
        <v>5.5</v>
      </c>
      <c r="AA66" s="394"/>
      <c r="AB66" s="385"/>
      <c r="AC66" s="395"/>
      <c r="AD66" s="385"/>
      <c r="AE66" s="385"/>
      <c r="AF66" s="395"/>
      <c r="AG66" s="396"/>
      <c r="AH66" s="398"/>
      <c r="AI66" s="398"/>
      <c r="AJ66" s="398"/>
      <c r="AK66" s="398"/>
      <c r="AL66" s="398"/>
      <c r="AM66" s="405" t="s">
        <v>205</v>
      </c>
    </row>
    <row r="67" spans="1:39" s="8" customFormat="1" x14ac:dyDescent="0.25">
      <c r="A67" s="399" t="s">
        <v>197</v>
      </c>
      <c r="B67" s="400" t="s">
        <v>4</v>
      </c>
      <c r="C67" s="406"/>
      <c r="D67" s="381"/>
      <c r="E67" s="407"/>
      <c r="F67" s="406"/>
      <c r="G67" s="381"/>
      <c r="H67" s="407"/>
      <c r="I67" s="406"/>
      <c r="J67" s="381"/>
      <c r="K67" s="407"/>
      <c r="L67" s="406"/>
      <c r="M67" s="381"/>
      <c r="N67" s="407"/>
      <c r="O67" s="406"/>
      <c r="P67" s="381"/>
      <c r="Q67" s="407"/>
      <c r="R67" s="408"/>
      <c r="S67" s="382"/>
      <c r="T67" s="409"/>
      <c r="U67" s="381"/>
      <c r="V67" s="381"/>
      <c r="W67" s="383"/>
      <c r="X67" s="426"/>
      <c r="Y67" s="383"/>
      <c r="Z67" s="383"/>
      <c r="AA67" s="406">
        <v>3</v>
      </c>
      <c r="AB67" s="381">
        <v>3</v>
      </c>
      <c r="AC67" s="424">
        <v>3</v>
      </c>
      <c r="AD67" s="381"/>
      <c r="AE67" s="381"/>
      <c r="AF67" s="424"/>
      <c r="AG67" s="381"/>
      <c r="AH67" s="381"/>
      <c r="AI67" s="381"/>
      <c r="AJ67" s="381"/>
      <c r="AK67" s="381"/>
      <c r="AL67" s="407"/>
      <c r="AM67" s="405" t="s">
        <v>199</v>
      </c>
    </row>
    <row r="68" spans="1:39" s="8" customFormat="1" ht="25.5" thickBot="1" x14ac:dyDescent="0.3">
      <c r="A68" s="430" t="s">
        <v>206</v>
      </c>
      <c r="B68" s="380" t="s">
        <v>4</v>
      </c>
      <c r="C68" s="410"/>
      <c r="D68" s="401"/>
      <c r="E68" s="411"/>
      <c r="F68" s="410"/>
      <c r="G68" s="401"/>
      <c r="H68" s="411"/>
      <c r="I68" s="410"/>
      <c r="J68" s="401"/>
      <c r="K68" s="411"/>
      <c r="L68" s="410"/>
      <c r="M68" s="401"/>
      <c r="N68" s="411"/>
      <c r="O68" s="410"/>
      <c r="P68" s="401"/>
      <c r="Q68" s="411"/>
      <c r="R68" s="412"/>
      <c r="S68" s="413"/>
      <c r="T68" s="414"/>
      <c r="U68" s="401"/>
      <c r="V68" s="401"/>
      <c r="W68" s="402"/>
      <c r="X68" s="427"/>
      <c r="Y68" s="402"/>
      <c r="Z68" s="402"/>
      <c r="AA68" s="410"/>
      <c r="AB68" s="401"/>
      <c r="AC68" s="425"/>
      <c r="AD68" s="401">
        <v>3</v>
      </c>
      <c r="AE68" s="401">
        <v>3</v>
      </c>
      <c r="AF68" s="425">
        <v>3</v>
      </c>
      <c r="AG68" s="401"/>
      <c r="AH68" s="401"/>
      <c r="AI68" s="401"/>
      <c r="AJ68" s="401"/>
      <c r="AK68" s="401"/>
      <c r="AL68" s="411"/>
      <c r="AM68" s="415" t="s">
        <v>204</v>
      </c>
    </row>
    <row r="69" spans="1:39" s="8" customFormat="1" x14ac:dyDescent="0.25">
      <c r="A69" s="377"/>
      <c r="B69" s="378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U69" s="77"/>
      <c r="V69" s="77"/>
      <c r="W69" s="349"/>
      <c r="X69" s="349"/>
      <c r="Y69" s="349"/>
      <c r="Z69" s="349"/>
      <c r="AA69" s="349"/>
      <c r="AB69" s="349"/>
      <c r="AC69" s="349"/>
      <c r="AD69" s="349"/>
      <c r="AE69" s="349"/>
      <c r="AF69" s="349"/>
      <c r="AG69" s="77"/>
      <c r="AH69" s="77"/>
      <c r="AI69" s="77"/>
      <c r="AJ69" s="77"/>
      <c r="AK69" s="77"/>
      <c r="AL69" s="77"/>
      <c r="AM69" s="379"/>
    </row>
    <row r="70" spans="1:39" ht="13" x14ac:dyDescent="0.3">
      <c r="A70" s="186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</row>
    <row r="71" spans="1:39" ht="13.5" thickBot="1" x14ac:dyDescent="0.35">
      <c r="A71" s="66"/>
      <c r="B71" s="18"/>
      <c r="C71" s="18"/>
      <c r="D71" s="18"/>
      <c r="E71" s="18"/>
      <c r="F71" s="18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</row>
    <row r="72" spans="1:39" ht="13.5" thickBot="1" x14ac:dyDescent="0.35">
      <c r="A72" s="9" t="s">
        <v>20</v>
      </c>
      <c r="B72" s="11"/>
      <c r="C72" s="468" t="s">
        <v>35</v>
      </c>
      <c r="D72" s="481"/>
      <c r="E72" s="481"/>
      <c r="F72" s="481"/>
      <c r="G72" s="481"/>
      <c r="H72" s="481"/>
      <c r="I72" s="481"/>
      <c r="J72" s="481"/>
      <c r="K72" s="481"/>
      <c r="L72" s="481"/>
      <c r="M72" s="481"/>
      <c r="N72" s="482"/>
      <c r="O72" s="471" t="s">
        <v>40</v>
      </c>
      <c r="P72" s="479"/>
      <c r="Q72" s="479"/>
      <c r="R72" s="479"/>
      <c r="S72" s="479"/>
      <c r="T72" s="479"/>
      <c r="U72" s="479"/>
      <c r="V72" s="479"/>
      <c r="W72" s="479"/>
      <c r="X72" s="479"/>
      <c r="Y72" s="479"/>
      <c r="Z72" s="479"/>
      <c r="AA72" s="479"/>
      <c r="AB72" s="479"/>
      <c r="AC72" s="479"/>
      <c r="AD72" s="479"/>
      <c r="AE72" s="479"/>
      <c r="AF72" s="480"/>
      <c r="AG72" s="483" t="s">
        <v>16</v>
      </c>
      <c r="AH72" s="481"/>
      <c r="AI72" s="482"/>
      <c r="AJ72" s="198"/>
      <c r="AK72" s="85"/>
      <c r="AL72" s="104"/>
      <c r="AM72" s="65" t="s">
        <v>0</v>
      </c>
    </row>
    <row r="73" spans="1:39" ht="13" x14ac:dyDescent="0.3">
      <c r="A73" s="30"/>
      <c r="B73" s="18"/>
      <c r="C73" s="475" t="s">
        <v>36</v>
      </c>
      <c r="D73" s="476"/>
      <c r="E73" s="474"/>
      <c r="F73" s="475" t="s">
        <v>37</v>
      </c>
      <c r="G73" s="473"/>
      <c r="H73" s="474"/>
      <c r="I73" s="472" t="s">
        <v>38</v>
      </c>
      <c r="J73" s="477"/>
      <c r="K73" s="474"/>
      <c r="L73" s="472" t="s">
        <v>39</v>
      </c>
      <c r="M73" s="478"/>
      <c r="N73" s="474"/>
      <c r="O73" s="100"/>
      <c r="P73" s="85"/>
      <c r="Q73" s="104"/>
      <c r="R73" s="100"/>
      <c r="S73" s="85"/>
      <c r="T73" s="104"/>
      <c r="U73" s="100"/>
      <c r="V73" s="85"/>
      <c r="W73" s="104"/>
      <c r="X73" s="436"/>
      <c r="Y73" s="85"/>
      <c r="Z73" s="104"/>
      <c r="AA73" s="85"/>
      <c r="AB73" s="85"/>
      <c r="AC73" s="85"/>
      <c r="AD73" s="436"/>
      <c r="AE73" s="85"/>
      <c r="AF73" s="104"/>
      <c r="AG73" s="100"/>
      <c r="AH73" s="85"/>
      <c r="AI73" s="104"/>
      <c r="AJ73" s="199"/>
      <c r="AK73" s="17"/>
      <c r="AL73" s="119"/>
      <c r="AM73" s="15"/>
    </row>
    <row r="74" spans="1:39" ht="13" x14ac:dyDescent="0.3">
      <c r="A74" s="30"/>
      <c r="B74" s="18"/>
      <c r="C74" s="138" t="s">
        <v>122</v>
      </c>
      <c r="D74" s="224" t="s">
        <v>123</v>
      </c>
      <c r="E74" s="311" t="s">
        <v>159</v>
      </c>
      <c r="F74" s="138" t="s">
        <v>122</v>
      </c>
      <c r="G74" s="224" t="s">
        <v>123</v>
      </c>
      <c r="H74" s="311" t="s">
        <v>159</v>
      </c>
      <c r="I74" s="138" t="s">
        <v>122</v>
      </c>
      <c r="J74" s="224" t="s">
        <v>123</v>
      </c>
      <c r="K74" s="311" t="s">
        <v>159</v>
      </c>
      <c r="L74" s="138" t="s">
        <v>122</v>
      </c>
      <c r="M74" s="224" t="s">
        <v>123</v>
      </c>
      <c r="N74" s="311" t="s">
        <v>159</v>
      </c>
      <c r="O74" s="138" t="s">
        <v>122</v>
      </c>
      <c r="P74" s="224" t="s">
        <v>123</v>
      </c>
      <c r="Q74" s="311" t="s">
        <v>159</v>
      </c>
      <c r="R74" s="138" t="s">
        <v>122</v>
      </c>
      <c r="S74" s="224" t="s">
        <v>123</v>
      </c>
      <c r="T74" s="311" t="s">
        <v>159</v>
      </c>
      <c r="U74" s="138" t="s">
        <v>122</v>
      </c>
      <c r="V74" s="224" t="s">
        <v>123</v>
      </c>
      <c r="W74" s="311" t="s">
        <v>159</v>
      </c>
      <c r="X74" s="138" t="s">
        <v>122</v>
      </c>
      <c r="Y74" s="224" t="s">
        <v>123</v>
      </c>
      <c r="Z74" s="311" t="s">
        <v>159</v>
      </c>
      <c r="AA74" s="138" t="s">
        <v>122</v>
      </c>
      <c r="AB74" s="224" t="s">
        <v>123</v>
      </c>
      <c r="AC74" s="311" t="s">
        <v>159</v>
      </c>
      <c r="AD74" s="138" t="s">
        <v>122</v>
      </c>
      <c r="AE74" s="224" t="s">
        <v>123</v>
      </c>
      <c r="AF74" s="311" t="s">
        <v>159</v>
      </c>
      <c r="AG74" s="138" t="s">
        <v>122</v>
      </c>
      <c r="AH74" s="224" t="s">
        <v>123</v>
      </c>
      <c r="AI74" s="311" t="s">
        <v>159</v>
      </c>
      <c r="AJ74" s="138"/>
      <c r="AK74" s="17"/>
      <c r="AL74" s="119"/>
      <c r="AM74" s="15"/>
    </row>
    <row r="75" spans="1:39" ht="12.75" customHeight="1" x14ac:dyDescent="0.35">
      <c r="A75" s="67"/>
      <c r="B75" s="26"/>
      <c r="C75" s="79"/>
      <c r="D75" s="26"/>
      <c r="E75" s="317"/>
      <c r="F75" s="79"/>
      <c r="G75" s="26"/>
      <c r="H75" s="317"/>
      <c r="I75" s="79"/>
      <c r="J75" s="26"/>
      <c r="K75" s="317"/>
      <c r="L75" s="79"/>
      <c r="M75" s="26"/>
      <c r="N75" s="317"/>
      <c r="O75" s="79"/>
      <c r="P75" s="26"/>
      <c r="Q75" s="116"/>
      <c r="R75" s="79"/>
      <c r="S75" s="26"/>
      <c r="T75" s="116"/>
      <c r="U75" s="79"/>
      <c r="V75" s="26"/>
      <c r="W75" s="116"/>
      <c r="X75" s="79"/>
      <c r="Y75" s="26"/>
      <c r="Z75" s="116"/>
      <c r="AA75" s="26"/>
      <c r="AB75" s="26"/>
      <c r="AC75" s="26"/>
      <c r="AD75" s="79"/>
      <c r="AE75" s="26"/>
      <c r="AF75" s="116"/>
      <c r="AG75" s="165"/>
      <c r="AH75" s="42"/>
      <c r="AI75" s="312"/>
      <c r="AJ75" s="165"/>
      <c r="AK75" s="42"/>
      <c r="AL75" s="105"/>
      <c r="AM75" s="58"/>
    </row>
    <row r="76" spans="1:39" x14ac:dyDescent="0.25">
      <c r="A76" s="35" t="s">
        <v>79</v>
      </c>
      <c r="B76" s="36" t="s">
        <v>3</v>
      </c>
      <c r="C76" s="140">
        <f>C33/(C30+C33)</f>
        <v>0.747428291833375</v>
      </c>
      <c r="D76" s="231">
        <f>D33/(D30+D33)</f>
        <v>0.81402557719657864</v>
      </c>
      <c r="E76" s="308">
        <f>E33/(E30+E33)</f>
        <v>0.82089666934928684</v>
      </c>
      <c r="F76" s="140">
        <v>1</v>
      </c>
      <c r="G76" s="231">
        <v>1</v>
      </c>
      <c r="H76" s="308">
        <v>1</v>
      </c>
      <c r="I76" s="37"/>
      <c r="J76" s="212"/>
      <c r="K76" s="310"/>
      <c r="L76" s="37"/>
      <c r="M76" s="212"/>
      <c r="N76" s="310"/>
      <c r="O76" s="37"/>
      <c r="P76" s="212"/>
      <c r="Q76" s="106"/>
      <c r="R76" s="37"/>
      <c r="S76" s="212"/>
      <c r="T76" s="106"/>
      <c r="U76" s="37"/>
      <c r="V76" s="212"/>
      <c r="W76" s="106"/>
      <c r="X76" s="37"/>
      <c r="Y76" s="212"/>
      <c r="Z76" s="106"/>
      <c r="AA76" s="212"/>
      <c r="AB76" s="212"/>
      <c r="AC76" s="212"/>
      <c r="AD76" s="37"/>
      <c r="AE76" s="212"/>
      <c r="AF76" s="106"/>
      <c r="AG76" s="48"/>
      <c r="AH76" s="133"/>
      <c r="AI76" s="313"/>
      <c r="AJ76" s="37"/>
      <c r="AK76" s="212"/>
      <c r="AL76" s="106"/>
      <c r="AM76" s="72" t="s">
        <v>158</v>
      </c>
    </row>
    <row r="77" spans="1:39" ht="13" x14ac:dyDescent="0.3">
      <c r="A77" s="38" t="s">
        <v>80</v>
      </c>
      <c r="B77" s="36" t="s">
        <v>2</v>
      </c>
      <c r="C77" s="140">
        <f>C$54*C76</f>
        <v>4.2229698488585692</v>
      </c>
      <c r="D77" s="231">
        <f>D$54*D76</f>
        <v>4.5992445111606699</v>
      </c>
      <c r="E77" s="308">
        <f>E$54*E76</f>
        <v>4.6380661818234712</v>
      </c>
      <c r="F77" s="140">
        <f>F$56*F76</f>
        <v>0.3</v>
      </c>
      <c r="G77" s="231">
        <f>G$56*G76</f>
        <v>0.3</v>
      </c>
      <c r="H77" s="308">
        <f>H$56*H76</f>
        <v>0.3</v>
      </c>
      <c r="I77" s="37"/>
      <c r="J77" s="212"/>
      <c r="K77" s="310"/>
      <c r="L77" s="37"/>
      <c r="M77" s="212"/>
      <c r="N77" s="310"/>
      <c r="O77" s="37"/>
      <c r="P77" s="212"/>
      <c r="Q77" s="106"/>
      <c r="R77" s="37"/>
      <c r="S77" s="212"/>
      <c r="T77" s="106"/>
      <c r="U77" s="37"/>
      <c r="V77" s="212"/>
      <c r="W77" s="106"/>
      <c r="X77" s="37"/>
      <c r="Y77" s="212"/>
      <c r="Z77" s="106"/>
      <c r="AA77" s="212"/>
      <c r="AB77" s="212"/>
      <c r="AC77" s="212"/>
      <c r="AD77" s="37"/>
      <c r="AE77" s="212"/>
      <c r="AF77" s="106"/>
      <c r="AG77" s="201">
        <f>SQRT(SUMSQ(C77,F77))</f>
        <v>4.2336124461703584</v>
      </c>
      <c r="AH77" s="249">
        <f>SQRT(SUMSQ(D77,G77))</f>
        <v>4.6090183416256378</v>
      </c>
      <c r="AI77" s="314">
        <f>SQRT(SUMSQ(E77,H77))</f>
        <v>4.6477583744182045</v>
      </c>
      <c r="AJ77" s="166"/>
      <c r="AK77" s="259"/>
      <c r="AL77" s="107"/>
      <c r="AM77" s="72" t="s">
        <v>32</v>
      </c>
    </row>
    <row r="78" spans="1:39" ht="13" x14ac:dyDescent="0.3">
      <c r="A78" s="35" t="s">
        <v>230</v>
      </c>
      <c r="B78" s="36" t="s">
        <v>3</v>
      </c>
      <c r="C78" s="140">
        <f>C33/(C30+C33)</f>
        <v>0.747428291833375</v>
      </c>
      <c r="D78" s="231">
        <f>D33/(D30+D33)</f>
        <v>0.81402557719657864</v>
      </c>
      <c r="E78" s="308">
        <f>E33/(E30+E33)</f>
        <v>0.82089666934928684</v>
      </c>
      <c r="F78" s="140">
        <v>1</v>
      </c>
      <c r="G78" s="231">
        <v>1</v>
      </c>
      <c r="H78" s="308">
        <v>1</v>
      </c>
      <c r="I78" s="37"/>
      <c r="J78" s="212"/>
      <c r="K78" s="310"/>
      <c r="L78" s="37"/>
      <c r="M78" s="212"/>
      <c r="N78" s="310"/>
      <c r="O78" s="37"/>
      <c r="P78" s="212"/>
      <c r="Q78" s="106"/>
      <c r="R78" s="37"/>
      <c r="S78" s="212"/>
      <c r="T78" s="106"/>
      <c r="U78" s="37"/>
      <c r="V78" s="212"/>
      <c r="W78" s="106"/>
      <c r="X78" s="37"/>
      <c r="Y78" s="212"/>
      <c r="Z78" s="106"/>
      <c r="AA78" s="212"/>
      <c r="AB78" s="212"/>
      <c r="AC78" s="212"/>
      <c r="AD78" s="37"/>
      <c r="AE78" s="212"/>
      <c r="AF78" s="106"/>
      <c r="AG78" s="201"/>
      <c r="AH78" s="249"/>
      <c r="AI78" s="314"/>
      <c r="AJ78" s="166"/>
      <c r="AK78" s="259"/>
      <c r="AL78" s="107"/>
      <c r="AM78" s="72" t="s">
        <v>158</v>
      </c>
    </row>
    <row r="79" spans="1:39" ht="13" x14ac:dyDescent="0.3">
      <c r="A79" s="38" t="s">
        <v>231</v>
      </c>
      <c r="B79" s="36" t="s">
        <v>2</v>
      </c>
      <c r="C79" s="140">
        <f>C$54*C78</f>
        <v>4.2229698488585692</v>
      </c>
      <c r="D79" s="231">
        <f>D$54*D78</f>
        <v>4.5992445111606699</v>
      </c>
      <c r="E79" s="308">
        <f>E$54*E78</f>
        <v>4.6380661818234712</v>
      </c>
      <c r="F79" s="140">
        <f>F$56*F78</f>
        <v>0.3</v>
      </c>
      <c r="G79" s="231">
        <f>G$56*G78</f>
        <v>0.3</v>
      </c>
      <c r="H79" s="308">
        <f>H$56*H78</f>
        <v>0.3</v>
      </c>
      <c r="I79" s="37"/>
      <c r="J79" s="212"/>
      <c r="K79" s="310"/>
      <c r="L79" s="37"/>
      <c r="M79" s="212"/>
      <c r="N79" s="310"/>
      <c r="O79" s="37"/>
      <c r="P79" s="212"/>
      <c r="Q79" s="106"/>
      <c r="R79" s="37"/>
      <c r="S79" s="212"/>
      <c r="T79" s="106"/>
      <c r="U79" s="37"/>
      <c r="V79" s="212"/>
      <c r="W79" s="106"/>
      <c r="X79" s="37"/>
      <c r="Y79" s="212"/>
      <c r="Z79" s="106"/>
      <c r="AA79" s="212"/>
      <c r="AB79" s="212"/>
      <c r="AC79" s="212"/>
      <c r="AD79" s="37"/>
      <c r="AE79" s="212"/>
      <c r="AF79" s="106"/>
      <c r="AG79" s="201">
        <f>SQRT(SUMSQ(C79,F79))</f>
        <v>4.2336124461703584</v>
      </c>
      <c r="AH79" s="249">
        <f>SQRT(SUMSQ(D79,G79))</f>
        <v>4.6090183416256378</v>
      </c>
      <c r="AI79" s="314">
        <f>SQRT(SUMSQ(E79,H79))</f>
        <v>4.6477583744182045</v>
      </c>
      <c r="AJ79" s="166"/>
      <c r="AK79" s="259"/>
      <c r="AL79" s="107"/>
      <c r="AM79" s="72" t="s">
        <v>232</v>
      </c>
    </row>
    <row r="80" spans="1:39" ht="13" x14ac:dyDescent="0.3">
      <c r="A80" s="39"/>
      <c r="B80" s="26"/>
      <c r="C80" s="40"/>
      <c r="D80" s="41"/>
      <c r="E80" s="309"/>
      <c r="F80" s="40"/>
      <c r="G80" s="41"/>
      <c r="H80" s="309"/>
      <c r="I80" s="40"/>
      <c r="J80" s="41"/>
      <c r="K80" s="309"/>
      <c r="L80" s="40"/>
      <c r="M80" s="41"/>
      <c r="N80" s="309"/>
      <c r="O80" s="40"/>
      <c r="P80" s="41"/>
      <c r="Q80" s="157"/>
      <c r="R80" s="40"/>
      <c r="S80" s="41"/>
      <c r="T80" s="157"/>
      <c r="U80" s="40"/>
      <c r="V80" s="41"/>
      <c r="W80" s="157"/>
      <c r="X80" s="40"/>
      <c r="Y80" s="41"/>
      <c r="Z80" s="157"/>
      <c r="AA80" s="41"/>
      <c r="AB80" s="41"/>
      <c r="AC80" s="41"/>
      <c r="AD80" s="40"/>
      <c r="AE80" s="41"/>
      <c r="AF80" s="157"/>
      <c r="AG80" s="169"/>
      <c r="AH80" s="74"/>
      <c r="AI80" s="315"/>
      <c r="AJ80" s="165"/>
      <c r="AK80" s="42"/>
      <c r="AL80" s="105"/>
      <c r="AM80" s="72"/>
    </row>
    <row r="81" spans="1:39" ht="13" x14ac:dyDescent="0.3">
      <c r="A81" s="39"/>
      <c r="B81" s="26"/>
      <c r="C81" s="40"/>
      <c r="D81" s="41"/>
      <c r="E81" s="309"/>
      <c r="F81" s="40"/>
      <c r="G81" s="41"/>
      <c r="H81" s="309"/>
      <c r="I81" s="40"/>
      <c r="J81" s="41"/>
      <c r="K81" s="309"/>
      <c r="L81" s="40"/>
      <c r="M81" s="41"/>
      <c r="N81" s="309"/>
      <c r="O81" s="40"/>
      <c r="P81" s="41"/>
      <c r="Q81" s="157"/>
      <c r="R81" s="40"/>
      <c r="S81" s="41"/>
      <c r="T81" s="157"/>
      <c r="U81" s="40"/>
      <c r="V81" s="41"/>
      <c r="W81" s="157"/>
      <c r="X81" s="40"/>
      <c r="Y81" s="41"/>
      <c r="Z81" s="157"/>
      <c r="AA81" s="41"/>
      <c r="AB81" s="41"/>
      <c r="AC81" s="41"/>
      <c r="AD81" s="40"/>
      <c r="AE81" s="41"/>
      <c r="AF81" s="157"/>
      <c r="AG81" s="169"/>
      <c r="AH81" s="74"/>
      <c r="AI81" s="315"/>
      <c r="AJ81" s="165"/>
      <c r="AK81" s="42"/>
      <c r="AL81" s="105"/>
      <c r="AM81" s="72"/>
    </row>
    <row r="82" spans="1:39" x14ac:dyDescent="0.25">
      <c r="A82" s="35" t="s">
        <v>83</v>
      </c>
      <c r="B82" s="36" t="s">
        <v>3</v>
      </c>
      <c r="C82" s="140">
        <v>1</v>
      </c>
      <c r="D82" s="231">
        <v>1</v>
      </c>
      <c r="E82" s="308">
        <v>1</v>
      </c>
      <c r="F82" s="140">
        <v>1</v>
      </c>
      <c r="G82" s="231">
        <v>1</v>
      </c>
      <c r="H82" s="308">
        <v>1</v>
      </c>
      <c r="I82" s="37"/>
      <c r="J82" s="212"/>
      <c r="K82" s="310"/>
      <c r="L82" s="37"/>
      <c r="M82" s="212"/>
      <c r="N82" s="310"/>
      <c r="O82" s="37"/>
      <c r="P82" s="212"/>
      <c r="Q82" s="106"/>
      <c r="R82" s="37"/>
      <c r="S82" s="212"/>
      <c r="T82" s="106"/>
      <c r="U82" s="37"/>
      <c r="V82" s="212"/>
      <c r="W82" s="106"/>
      <c r="X82" s="37"/>
      <c r="Y82" s="212"/>
      <c r="Z82" s="106"/>
      <c r="AA82" s="212"/>
      <c r="AB82" s="212"/>
      <c r="AC82" s="212"/>
      <c r="AD82" s="37"/>
      <c r="AE82" s="212"/>
      <c r="AF82" s="106"/>
      <c r="AG82" s="48"/>
      <c r="AH82" s="133"/>
      <c r="AI82" s="313"/>
      <c r="AJ82" s="37"/>
      <c r="AK82" s="212"/>
      <c r="AL82" s="106"/>
      <c r="AM82" s="72" t="s">
        <v>24</v>
      </c>
    </row>
    <row r="83" spans="1:39" ht="13" x14ac:dyDescent="0.3">
      <c r="A83" s="38" t="s">
        <v>84</v>
      </c>
      <c r="B83" s="36" t="s">
        <v>2</v>
      </c>
      <c r="C83" s="140">
        <f>C$54*C82</f>
        <v>5.65</v>
      </c>
      <c r="D83" s="231">
        <f>D$54*D82</f>
        <v>5.65</v>
      </c>
      <c r="E83" s="308">
        <f>E$54*E82</f>
        <v>5.65</v>
      </c>
      <c r="F83" s="140">
        <f>F$56*F82</f>
        <v>0.3</v>
      </c>
      <c r="G83" s="231">
        <f>G$56*G82</f>
        <v>0.3</v>
      </c>
      <c r="H83" s="308">
        <f>H$56*H82</f>
        <v>0.3</v>
      </c>
      <c r="I83" s="37"/>
      <c r="J83" s="212"/>
      <c r="K83" s="310"/>
      <c r="L83" s="37"/>
      <c r="M83" s="212"/>
      <c r="N83" s="310"/>
      <c r="O83" s="37"/>
      <c r="P83" s="212"/>
      <c r="Q83" s="106"/>
      <c r="R83" s="37"/>
      <c r="S83" s="212"/>
      <c r="T83" s="106"/>
      <c r="U83" s="37"/>
      <c r="V83" s="212"/>
      <c r="W83" s="106"/>
      <c r="X83" s="37"/>
      <c r="Y83" s="212"/>
      <c r="Z83" s="106"/>
      <c r="AA83" s="212"/>
      <c r="AB83" s="212"/>
      <c r="AC83" s="212"/>
      <c r="AD83" s="37"/>
      <c r="AE83" s="212"/>
      <c r="AF83" s="106"/>
      <c r="AG83" s="201">
        <f>SQRT(SUMSQ(C83,F83))</f>
        <v>5.6579589959631207</v>
      </c>
      <c r="AH83" s="249">
        <f>SQRT(SUMSQ(D83,G83))</f>
        <v>5.6579589959631207</v>
      </c>
      <c r="AI83" s="314">
        <f>SQRT(SUMSQ(E83,H83))</f>
        <v>5.6579589959631207</v>
      </c>
      <c r="AJ83" s="166"/>
      <c r="AK83" s="259"/>
      <c r="AL83" s="107"/>
      <c r="AM83" s="72" t="s">
        <v>33</v>
      </c>
    </row>
    <row r="84" spans="1:39" ht="13" x14ac:dyDescent="0.3">
      <c r="A84" s="35" t="s">
        <v>233</v>
      </c>
      <c r="B84" s="36" t="s">
        <v>3</v>
      </c>
      <c r="C84" s="140">
        <v>1</v>
      </c>
      <c r="D84" s="231">
        <v>1</v>
      </c>
      <c r="E84" s="308">
        <v>1</v>
      </c>
      <c r="F84" s="140">
        <v>1</v>
      </c>
      <c r="G84" s="231">
        <v>1</v>
      </c>
      <c r="H84" s="308">
        <v>1</v>
      </c>
      <c r="I84" s="37"/>
      <c r="J84" s="212"/>
      <c r="K84" s="310"/>
      <c r="L84" s="37"/>
      <c r="M84" s="212"/>
      <c r="N84" s="310"/>
      <c r="O84" s="37"/>
      <c r="P84" s="212"/>
      <c r="Q84" s="106"/>
      <c r="R84" s="37"/>
      <c r="S84" s="212"/>
      <c r="T84" s="106"/>
      <c r="U84" s="37"/>
      <c r="V84" s="212"/>
      <c r="W84" s="106"/>
      <c r="X84" s="37"/>
      <c r="Y84" s="212"/>
      <c r="Z84" s="106"/>
      <c r="AA84" s="212"/>
      <c r="AB84" s="212"/>
      <c r="AC84" s="212"/>
      <c r="AD84" s="37"/>
      <c r="AE84" s="212"/>
      <c r="AF84" s="106"/>
      <c r="AG84" s="201"/>
      <c r="AH84" s="249"/>
      <c r="AI84" s="314"/>
      <c r="AJ84" s="166"/>
      <c r="AK84" s="259"/>
      <c r="AL84" s="107"/>
      <c r="AM84" s="72" t="s">
        <v>24</v>
      </c>
    </row>
    <row r="85" spans="1:39" ht="13" x14ac:dyDescent="0.3">
      <c r="A85" s="38" t="s">
        <v>234</v>
      </c>
      <c r="B85" s="36" t="s">
        <v>2</v>
      </c>
      <c r="C85" s="140">
        <f>C$54*C84</f>
        <v>5.65</v>
      </c>
      <c r="D85" s="231">
        <f>D$54*D84</f>
        <v>5.65</v>
      </c>
      <c r="E85" s="308">
        <f>E$54*E84</f>
        <v>5.65</v>
      </c>
      <c r="F85" s="140">
        <f>F$56*F84</f>
        <v>0.3</v>
      </c>
      <c r="G85" s="231">
        <f>G$56*G84</f>
        <v>0.3</v>
      </c>
      <c r="H85" s="308">
        <f>H$56*H84</f>
        <v>0.3</v>
      </c>
      <c r="I85" s="37"/>
      <c r="J85" s="212"/>
      <c r="K85" s="310"/>
      <c r="L85" s="37"/>
      <c r="M85" s="212"/>
      <c r="N85" s="310"/>
      <c r="O85" s="37"/>
      <c r="P85" s="212"/>
      <c r="Q85" s="106"/>
      <c r="R85" s="37"/>
      <c r="S85" s="212"/>
      <c r="T85" s="106"/>
      <c r="U85" s="37"/>
      <c r="V85" s="212"/>
      <c r="W85" s="106"/>
      <c r="X85" s="37"/>
      <c r="Y85" s="212"/>
      <c r="Z85" s="106"/>
      <c r="AA85" s="212"/>
      <c r="AB85" s="212"/>
      <c r="AC85" s="212"/>
      <c r="AD85" s="37"/>
      <c r="AE85" s="212"/>
      <c r="AF85" s="106"/>
      <c r="AG85" s="201">
        <f>SQRT(SUMSQ(C85,F85))</f>
        <v>5.6579589959631207</v>
      </c>
      <c r="AH85" s="249">
        <f>SQRT(SUMSQ(D85,G85))</f>
        <v>5.6579589959631207</v>
      </c>
      <c r="AI85" s="314">
        <f>SQRT(SUMSQ(E85,H85))</f>
        <v>5.6579589959631207</v>
      </c>
      <c r="AJ85" s="166"/>
      <c r="AK85" s="259"/>
      <c r="AL85" s="107"/>
      <c r="AM85" s="72" t="s">
        <v>235</v>
      </c>
    </row>
    <row r="86" spans="1:39" ht="13" x14ac:dyDescent="0.3">
      <c r="A86" s="39"/>
      <c r="B86" s="26"/>
      <c r="C86" s="40"/>
      <c r="D86" s="41"/>
      <c r="E86" s="309"/>
      <c r="F86" s="40"/>
      <c r="G86" s="41"/>
      <c r="H86" s="309"/>
      <c r="I86" s="40"/>
      <c r="J86" s="41"/>
      <c r="K86" s="309"/>
      <c r="L86" s="40"/>
      <c r="M86" s="41"/>
      <c r="N86" s="309"/>
      <c r="O86" s="40"/>
      <c r="P86" s="41"/>
      <c r="Q86" s="157"/>
      <c r="R86" s="40"/>
      <c r="S86" s="41"/>
      <c r="T86" s="157"/>
      <c r="U86" s="40"/>
      <c r="V86" s="41"/>
      <c r="W86" s="157"/>
      <c r="X86" s="40"/>
      <c r="Y86" s="41"/>
      <c r="Z86" s="157"/>
      <c r="AA86" s="41"/>
      <c r="AB86" s="41"/>
      <c r="AC86" s="41"/>
      <c r="AD86" s="40"/>
      <c r="AE86" s="41"/>
      <c r="AF86" s="157"/>
      <c r="AG86" s="169"/>
      <c r="AH86" s="74"/>
      <c r="AI86" s="315"/>
      <c r="AJ86" s="165"/>
      <c r="AK86" s="42"/>
      <c r="AL86" s="105"/>
      <c r="AM86" s="72"/>
    </row>
    <row r="87" spans="1:39" ht="13" x14ac:dyDescent="0.3">
      <c r="A87" s="39"/>
      <c r="B87" s="26"/>
      <c r="C87" s="40"/>
      <c r="D87" s="41"/>
      <c r="E87" s="309"/>
      <c r="F87" s="40"/>
      <c r="G87" s="41"/>
      <c r="H87" s="309"/>
      <c r="I87" s="40"/>
      <c r="J87" s="41"/>
      <c r="K87" s="309"/>
      <c r="L87" s="40"/>
      <c r="M87" s="41"/>
      <c r="N87" s="309"/>
      <c r="O87" s="40"/>
      <c r="P87" s="41"/>
      <c r="Q87" s="157"/>
      <c r="R87" s="40"/>
      <c r="S87" s="41"/>
      <c r="T87" s="157"/>
      <c r="U87" s="40"/>
      <c r="V87" s="41"/>
      <c r="W87" s="157"/>
      <c r="X87" s="40"/>
      <c r="Y87" s="41"/>
      <c r="Z87" s="157"/>
      <c r="AA87" s="41"/>
      <c r="AB87" s="41"/>
      <c r="AC87" s="41"/>
      <c r="AD87" s="40"/>
      <c r="AE87" s="41"/>
      <c r="AF87" s="157"/>
      <c r="AG87" s="169"/>
      <c r="AH87" s="74"/>
      <c r="AI87" s="315"/>
      <c r="AJ87" s="165"/>
      <c r="AK87" s="42"/>
      <c r="AL87" s="105"/>
      <c r="AM87" s="72"/>
    </row>
    <row r="88" spans="1:39" x14ac:dyDescent="0.25">
      <c r="A88" s="35" t="s">
        <v>85</v>
      </c>
      <c r="B88" s="36" t="s">
        <v>3</v>
      </c>
      <c r="C88" s="140">
        <v>1</v>
      </c>
      <c r="D88" s="231">
        <v>1</v>
      </c>
      <c r="E88" s="308">
        <v>1</v>
      </c>
      <c r="F88" s="140">
        <f>F30/(C30+F30)</f>
        <v>0.98043769612742049</v>
      </c>
      <c r="G88" s="231">
        <f>G30/(D30+G30)</f>
        <v>0.9804376961274206</v>
      </c>
      <c r="H88" s="308">
        <f>H30/(E30+H30)</f>
        <v>0.98043769612742049</v>
      </c>
      <c r="I88" s="37"/>
      <c r="J88" s="212"/>
      <c r="K88" s="310"/>
      <c r="L88" s="37"/>
      <c r="M88" s="212"/>
      <c r="N88" s="310"/>
      <c r="O88" s="37"/>
      <c r="P88" s="212"/>
      <c r="Q88" s="106"/>
      <c r="R88" s="37"/>
      <c r="S88" s="212"/>
      <c r="T88" s="106"/>
      <c r="U88" s="37"/>
      <c r="V88" s="212"/>
      <c r="W88" s="106"/>
      <c r="X88" s="37"/>
      <c r="Y88" s="212"/>
      <c r="Z88" s="106"/>
      <c r="AA88" s="212"/>
      <c r="AB88" s="212"/>
      <c r="AC88" s="212"/>
      <c r="AD88" s="37"/>
      <c r="AE88" s="212"/>
      <c r="AF88" s="106"/>
      <c r="AG88" s="48"/>
      <c r="AH88" s="133"/>
      <c r="AI88" s="313"/>
      <c r="AJ88" s="37"/>
      <c r="AK88" s="212"/>
      <c r="AL88" s="106"/>
      <c r="AM88" s="72" t="s">
        <v>158</v>
      </c>
    </row>
    <row r="89" spans="1:39" ht="13" x14ac:dyDescent="0.3">
      <c r="A89" s="38" t="s">
        <v>86</v>
      </c>
      <c r="B89" s="36" t="s">
        <v>2</v>
      </c>
      <c r="C89" s="37">
        <f>C$53*C88</f>
        <v>5.65</v>
      </c>
      <c r="D89" s="212">
        <f>D$53*D88</f>
        <v>5.65</v>
      </c>
      <c r="E89" s="310">
        <f>E$53*E88</f>
        <v>5.65</v>
      </c>
      <c r="F89" s="37">
        <f>F$55*F88</f>
        <v>0.29413130883822614</v>
      </c>
      <c r="G89" s="212">
        <f>G$55*G88</f>
        <v>0.29413130883822619</v>
      </c>
      <c r="H89" s="310">
        <f>H$55*H88</f>
        <v>0.29413130883822614</v>
      </c>
      <c r="I89" s="37"/>
      <c r="J89" s="212"/>
      <c r="K89" s="310"/>
      <c r="L89" s="37"/>
      <c r="M89" s="212"/>
      <c r="N89" s="310"/>
      <c r="O89" s="37"/>
      <c r="P89" s="212"/>
      <c r="Q89" s="106"/>
      <c r="R89" s="37"/>
      <c r="S89" s="212"/>
      <c r="T89" s="106"/>
      <c r="U89" s="37"/>
      <c r="V89" s="212"/>
      <c r="W89" s="106"/>
      <c r="X89" s="37"/>
      <c r="Y89" s="212"/>
      <c r="Z89" s="106"/>
      <c r="AA89" s="212"/>
      <c r="AB89" s="212"/>
      <c r="AC89" s="212"/>
      <c r="AD89" s="37"/>
      <c r="AE89" s="212"/>
      <c r="AF89" s="106"/>
      <c r="AG89" s="201">
        <f>SQRT(SUMSQ(C89,F89))</f>
        <v>5.657650857629771</v>
      </c>
      <c r="AH89" s="249">
        <f>SQRT(SUMSQ(D89,G89))</f>
        <v>5.657650857629771</v>
      </c>
      <c r="AI89" s="314">
        <f>SQRT(SUMSQ(E89,H89))</f>
        <v>5.657650857629771</v>
      </c>
      <c r="AJ89" s="166"/>
      <c r="AK89" s="259"/>
      <c r="AL89" s="107"/>
      <c r="AM89" s="72" t="s">
        <v>34</v>
      </c>
    </row>
    <row r="90" spans="1:39" ht="13" x14ac:dyDescent="0.3">
      <c r="A90" s="39"/>
      <c r="B90" s="26"/>
      <c r="C90" s="40"/>
      <c r="D90" s="41"/>
      <c r="E90" s="157"/>
      <c r="F90" s="40"/>
      <c r="G90" s="41"/>
      <c r="H90" s="157"/>
      <c r="I90" s="40"/>
      <c r="J90" s="41"/>
      <c r="K90" s="309"/>
      <c r="L90" s="40"/>
      <c r="M90" s="41"/>
      <c r="N90" s="309"/>
      <c r="O90" s="40"/>
      <c r="P90" s="41"/>
      <c r="Q90" s="157"/>
      <c r="R90" s="40"/>
      <c r="S90" s="41"/>
      <c r="T90" s="157"/>
      <c r="U90" s="40"/>
      <c r="V90" s="41"/>
      <c r="W90" s="157"/>
      <c r="X90" s="40"/>
      <c r="Y90" s="41"/>
      <c r="Z90" s="157"/>
      <c r="AA90" s="41"/>
      <c r="AB90" s="41"/>
      <c r="AC90" s="41"/>
      <c r="AD90" s="40"/>
      <c r="AE90" s="41"/>
      <c r="AF90" s="157"/>
      <c r="AG90" s="169"/>
      <c r="AH90" s="74"/>
      <c r="AI90" s="315"/>
      <c r="AJ90" s="165"/>
      <c r="AK90" s="42"/>
      <c r="AL90" s="105"/>
      <c r="AM90" s="72"/>
    </row>
    <row r="91" spans="1:39" ht="13" x14ac:dyDescent="0.3">
      <c r="A91" s="39"/>
      <c r="B91" s="26"/>
      <c r="C91" s="40"/>
      <c r="D91" s="41"/>
      <c r="E91" s="157"/>
      <c r="F91" s="40"/>
      <c r="G91" s="41"/>
      <c r="H91" s="157"/>
      <c r="I91" s="40"/>
      <c r="J91" s="41"/>
      <c r="K91" s="309"/>
      <c r="L91" s="40"/>
      <c r="M91" s="41"/>
      <c r="N91" s="309"/>
      <c r="O91" s="40"/>
      <c r="P91" s="41"/>
      <c r="Q91" s="157"/>
      <c r="R91" s="40"/>
      <c r="S91" s="41"/>
      <c r="T91" s="157"/>
      <c r="U91" s="40"/>
      <c r="V91" s="41"/>
      <c r="W91" s="157"/>
      <c r="X91" s="40"/>
      <c r="Y91" s="41"/>
      <c r="Z91" s="157"/>
      <c r="AA91" s="41"/>
      <c r="AB91" s="41"/>
      <c r="AC91" s="41"/>
      <c r="AD91" s="40"/>
      <c r="AE91" s="41"/>
      <c r="AF91" s="157"/>
      <c r="AG91" s="169"/>
      <c r="AH91" s="74"/>
      <c r="AI91" s="315"/>
      <c r="AJ91" s="165"/>
      <c r="AK91" s="42"/>
      <c r="AL91" s="105"/>
      <c r="AM91" s="72"/>
    </row>
    <row r="92" spans="1:39" x14ac:dyDescent="0.25">
      <c r="A92" s="35" t="s">
        <v>81</v>
      </c>
      <c r="B92" s="36" t="s">
        <v>3</v>
      </c>
      <c r="C92" s="37"/>
      <c r="D92" s="212"/>
      <c r="E92" s="106"/>
      <c r="F92" s="37"/>
      <c r="G92" s="212"/>
      <c r="H92" s="106"/>
      <c r="I92" s="140">
        <f>I33/(I30+I33)</f>
        <v>0.43202792265032336</v>
      </c>
      <c r="J92" s="231">
        <f>J33/(J30+J33)</f>
        <v>0.43202792265032425</v>
      </c>
      <c r="K92" s="308">
        <f>K33/(K30+K33)</f>
        <v>0.43202792265032341</v>
      </c>
      <c r="L92" s="140">
        <v>1</v>
      </c>
      <c r="M92" s="231">
        <v>1</v>
      </c>
      <c r="N92" s="308">
        <v>1</v>
      </c>
      <c r="O92" s="37"/>
      <c r="P92" s="212"/>
      <c r="Q92" s="106"/>
      <c r="R92" s="37"/>
      <c r="S92" s="212"/>
      <c r="T92" s="106"/>
      <c r="U92" s="37"/>
      <c r="V92" s="212"/>
      <c r="W92" s="106"/>
      <c r="X92" s="37"/>
      <c r="Y92" s="212"/>
      <c r="Z92" s="106"/>
      <c r="AA92" s="212"/>
      <c r="AB92" s="212"/>
      <c r="AC92" s="212"/>
      <c r="AD92" s="37"/>
      <c r="AE92" s="212"/>
      <c r="AF92" s="106"/>
      <c r="AG92" s="48"/>
      <c r="AH92" s="133"/>
      <c r="AI92" s="313"/>
      <c r="AJ92" s="37"/>
      <c r="AK92" s="212"/>
      <c r="AL92" s="106"/>
      <c r="AM92" s="72" t="s">
        <v>158</v>
      </c>
    </row>
    <row r="93" spans="1:39" ht="13" x14ac:dyDescent="0.3">
      <c r="A93" s="38" t="s">
        <v>82</v>
      </c>
      <c r="B93" s="36" t="s">
        <v>2</v>
      </c>
      <c r="C93" s="37"/>
      <c r="D93" s="212"/>
      <c r="E93" s="106"/>
      <c r="F93" s="37"/>
      <c r="G93" s="212"/>
      <c r="H93" s="106"/>
      <c r="I93" s="140">
        <f>I$54*I92</f>
        <v>2.4409577629743273</v>
      </c>
      <c r="J93" s="231">
        <f>J$54*J92</f>
        <v>2.4409577629743322</v>
      </c>
      <c r="K93" s="308">
        <f>K$54*K92</f>
        <v>2.4409577629743273</v>
      </c>
      <c r="L93" s="140">
        <f>L$56*L92</f>
        <v>0.3</v>
      </c>
      <c r="M93" s="231">
        <f>M$56*M92</f>
        <v>0.3</v>
      </c>
      <c r="N93" s="308">
        <f>N$56*N92</f>
        <v>0.3</v>
      </c>
      <c r="O93" s="37"/>
      <c r="P93" s="212"/>
      <c r="Q93" s="106"/>
      <c r="R93" s="37"/>
      <c r="S93" s="212"/>
      <c r="T93" s="106"/>
      <c r="U93" s="37"/>
      <c r="V93" s="212"/>
      <c r="W93" s="106"/>
      <c r="X93" s="37"/>
      <c r="Y93" s="212"/>
      <c r="Z93" s="106"/>
      <c r="AA93" s="212"/>
      <c r="AB93" s="212"/>
      <c r="AC93" s="212"/>
      <c r="AD93" s="37"/>
      <c r="AE93" s="212"/>
      <c r="AF93" s="106"/>
      <c r="AG93" s="201">
        <f>SQRT(SUMSQ(I93,L93))</f>
        <v>2.4593240536018492</v>
      </c>
      <c r="AH93" s="249">
        <f>SQRT(SUMSQ(J93,M93))</f>
        <v>2.4593240536018541</v>
      </c>
      <c r="AI93" s="314">
        <f>SQRT(SUMSQ(K93,N93))</f>
        <v>2.4593240536018492</v>
      </c>
      <c r="AJ93" s="166"/>
      <c r="AK93" s="259"/>
      <c r="AL93" s="107"/>
      <c r="AM93" s="72" t="s">
        <v>32</v>
      </c>
    </row>
    <row r="94" spans="1:39" ht="13" x14ac:dyDescent="0.3">
      <c r="A94" s="35" t="s">
        <v>236</v>
      </c>
      <c r="B94" s="36" t="s">
        <v>3</v>
      </c>
      <c r="C94" s="37"/>
      <c r="D94" s="212"/>
      <c r="E94" s="106"/>
      <c r="F94" s="37"/>
      <c r="G94" s="212"/>
      <c r="H94" s="106"/>
      <c r="I94" s="140">
        <f>I33/(I30+I33)</f>
        <v>0.43202792265032336</v>
      </c>
      <c r="J94" s="231">
        <f>J33/(J30+J33)</f>
        <v>0.43202792265032425</v>
      </c>
      <c r="K94" s="308">
        <f>K33/(K30+K33)</f>
        <v>0.43202792265032341</v>
      </c>
      <c r="L94" s="140">
        <v>1</v>
      </c>
      <c r="M94" s="231">
        <v>1</v>
      </c>
      <c r="N94" s="308">
        <v>1</v>
      </c>
      <c r="O94" s="37"/>
      <c r="P94" s="212"/>
      <c r="Q94" s="106"/>
      <c r="R94" s="37"/>
      <c r="S94" s="212"/>
      <c r="T94" s="106"/>
      <c r="U94" s="37"/>
      <c r="V94" s="212"/>
      <c r="W94" s="106"/>
      <c r="X94" s="37"/>
      <c r="Y94" s="212"/>
      <c r="Z94" s="106"/>
      <c r="AA94" s="212"/>
      <c r="AB94" s="212"/>
      <c r="AC94" s="212"/>
      <c r="AD94" s="37"/>
      <c r="AE94" s="212"/>
      <c r="AF94" s="106"/>
      <c r="AG94" s="201"/>
      <c r="AH94" s="249"/>
      <c r="AI94" s="314"/>
      <c r="AJ94" s="166"/>
      <c r="AK94" s="259"/>
      <c r="AL94" s="107"/>
      <c r="AM94" s="72" t="s">
        <v>158</v>
      </c>
    </row>
    <row r="95" spans="1:39" ht="13" x14ac:dyDescent="0.3">
      <c r="A95" s="38" t="s">
        <v>237</v>
      </c>
      <c r="B95" s="36" t="s">
        <v>2</v>
      </c>
      <c r="C95" s="37"/>
      <c r="D95" s="212"/>
      <c r="E95" s="106"/>
      <c r="F95" s="37"/>
      <c r="G95" s="212"/>
      <c r="H95" s="106"/>
      <c r="I95" s="140">
        <f>I$54*I94</f>
        <v>2.4409577629743273</v>
      </c>
      <c r="J95" s="231">
        <f>J$54*J94</f>
        <v>2.4409577629743322</v>
      </c>
      <c r="K95" s="308">
        <f>K$54*K94</f>
        <v>2.4409577629743273</v>
      </c>
      <c r="L95" s="140">
        <f>L$56*L94</f>
        <v>0.3</v>
      </c>
      <c r="M95" s="231">
        <f>M$56*M94</f>
        <v>0.3</v>
      </c>
      <c r="N95" s="308">
        <f>N$56*N94</f>
        <v>0.3</v>
      </c>
      <c r="O95" s="37"/>
      <c r="P95" s="212"/>
      <c r="Q95" s="106"/>
      <c r="R95" s="37"/>
      <c r="S95" s="212"/>
      <c r="T95" s="106"/>
      <c r="U95" s="37"/>
      <c r="V95" s="212"/>
      <c r="W95" s="106"/>
      <c r="X95" s="37"/>
      <c r="Y95" s="212"/>
      <c r="Z95" s="106"/>
      <c r="AA95" s="212"/>
      <c r="AB95" s="212"/>
      <c r="AC95" s="212"/>
      <c r="AD95" s="37"/>
      <c r="AE95" s="212"/>
      <c r="AF95" s="106"/>
      <c r="AG95" s="201">
        <f>SQRT(SUMSQ(I95,L95))</f>
        <v>2.4593240536018492</v>
      </c>
      <c r="AH95" s="249">
        <f>SQRT(SUMSQ(J95,M95))</f>
        <v>2.4593240536018541</v>
      </c>
      <c r="AI95" s="314">
        <f>SQRT(SUMSQ(K95,N95))</f>
        <v>2.4593240536018492</v>
      </c>
      <c r="AJ95" s="166"/>
      <c r="AK95" s="259"/>
      <c r="AL95" s="107"/>
      <c r="AM95" s="72" t="s">
        <v>232</v>
      </c>
    </row>
    <row r="96" spans="1:39" ht="13" x14ac:dyDescent="0.3">
      <c r="A96" s="39"/>
      <c r="B96" s="26"/>
      <c r="C96" s="40"/>
      <c r="D96" s="41"/>
      <c r="E96" s="157"/>
      <c r="F96" s="40"/>
      <c r="G96" s="41"/>
      <c r="H96" s="157"/>
      <c r="I96" s="40"/>
      <c r="J96" s="41"/>
      <c r="K96" s="309"/>
      <c r="L96" s="40"/>
      <c r="M96" s="41"/>
      <c r="N96" s="309"/>
      <c r="O96" s="40"/>
      <c r="P96" s="41"/>
      <c r="Q96" s="157"/>
      <c r="R96" s="40"/>
      <c r="S96" s="41"/>
      <c r="T96" s="157"/>
      <c r="U96" s="40"/>
      <c r="V96" s="41"/>
      <c r="W96" s="157"/>
      <c r="X96" s="40"/>
      <c r="Y96" s="41"/>
      <c r="Z96" s="157"/>
      <c r="AA96" s="41"/>
      <c r="AB96" s="41"/>
      <c r="AC96" s="41"/>
      <c r="AD96" s="40"/>
      <c r="AE96" s="41"/>
      <c r="AF96" s="157"/>
      <c r="AG96" s="169"/>
      <c r="AH96" s="74"/>
      <c r="AI96" s="315"/>
      <c r="AJ96" s="165"/>
      <c r="AK96" s="42"/>
      <c r="AL96" s="105"/>
      <c r="AM96" s="72"/>
    </row>
    <row r="97" spans="1:39" ht="13" x14ac:dyDescent="0.3">
      <c r="A97" s="39"/>
      <c r="B97" s="26"/>
      <c r="C97" s="40"/>
      <c r="D97" s="41"/>
      <c r="E97" s="157"/>
      <c r="F97" s="40"/>
      <c r="G97" s="41"/>
      <c r="H97" s="157"/>
      <c r="I97" s="40"/>
      <c r="J97" s="41"/>
      <c r="K97" s="309"/>
      <c r="L97" s="40"/>
      <c r="M97" s="41"/>
      <c r="N97" s="309"/>
      <c r="O97" s="40"/>
      <c r="P97" s="41"/>
      <c r="Q97" s="157"/>
      <c r="R97" s="40"/>
      <c r="S97" s="41"/>
      <c r="T97" s="157"/>
      <c r="U97" s="40"/>
      <c r="V97" s="41"/>
      <c r="W97" s="157"/>
      <c r="X97" s="40"/>
      <c r="Y97" s="41"/>
      <c r="Z97" s="157"/>
      <c r="AA97" s="41"/>
      <c r="AB97" s="41"/>
      <c r="AC97" s="41"/>
      <c r="AD97" s="40"/>
      <c r="AE97" s="41"/>
      <c r="AF97" s="157"/>
      <c r="AG97" s="169"/>
      <c r="AH97" s="74"/>
      <c r="AI97" s="315"/>
      <c r="AJ97" s="165"/>
      <c r="AK97" s="42"/>
      <c r="AL97" s="105"/>
      <c r="AM97" s="72"/>
    </row>
    <row r="98" spans="1:39" x14ac:dyDescent="0.25">
      <c r="A98" s="35" t="s">
        <v>87</v>
      </c>
      <c r="B98" s="36" t="s">
        <v>3</v>
      </c>
      <c r="C98" s="37"/>
      <c r="D98" s="212"/>
      <c r="E98" s="106"/>
      <c r="F98" s="37"/>
      <c r="G98" s="212"/>
      <c r="H98" s="106"/>
      <c r="I98" s="140">
        <v>1</v>
      </c>
      <c r="J98" s="231">
        <v>1</v>
      </c>
      <c r="K98" s="308">
        <v>1</v>
      </c>
      <c r="L98" s="140">
        <v>1</v>
      </c>
      <c r="M98" s="231">
        <v>1</v>
      </c>
      <c r="N98" s="308">
        <v>1</v>
      </c>
      <c r="O98" s="37"/>
      <c r="P98" s="212"/>
      <c r="Q98" s="106"/>
      <c r="R98" s="37"/>
      <c r="S98" s="212"/>
      <c r="T98" s="106"/>
      <c r="U98" s="37"/>
      <c r="V98" s="212"/>
      <c r="W98" s="106"/>
      <c r="X98" s="37"/>
      <c r="Y98" s="212"/>
      <c r="Z98" s="106"/>
      <c r="AA98" s="212"/>
      <c r="AB98" s="212"/>
      <c r="AC98" s="212"/>
      <c r="AD98" s="37"/>
      <c r="AE98" s="212"/>
      <c r="AF98" s="106"/>
      <c r="AG98" s="48"/>
      <c r="AH98" s="133"/>
      <c r="AI98" s="313"/>
      <c r="AJ98" s="37"/>
      <c r="AK98" s="212"/>
      <c r="AL98" s="106"/>
      <c r="AM98" s="72" t="s">
        <v>24</v>
      </c>
    </row>
    <row r="99" spans="1:39" ht="13" x14ac:dyDescent="0.3">
      <c r="A99" s="38" t="s">
        <v>88</v>
      </c>
      <c r="B99" s="36" t="s">
        <v>2</v>
      </c>
      <c r="C99" s="37"/>
      <c r="D99" s="212"/>
      <c r="E99" s="106"/>
      <c r="F99" s="37"/>
      <c r="G99" s="212"/>
      <c r="H99" s="106"/>
      <c r="I99" s="140">
        <f>I$54*I98</f>
        <v>5.65</v>
      </c>
      <c r="J99" s="231">
        <f>J$54*J98</f>
        <v>5.65</v>
      </c>
      <c r="K99" s="308">
        <f>K$54*K98</f>
        <v>5.65</v>
      </c>
      <c r="L99" s="140">
        <f>L$56*L98</f>
        <v>0.3</v>
      </c>
      <c r="M99" s="231">
        <f>M$56*M98</f>
        <v>0.3</v>
      </c>
      <c r="N99" s="308">
        <f>N$56*N98</f>
        <v>0.3</v>
      </c>
      <c r="O99" s="37"/>
      <c r="P99" s="212"/>
      <c r="Q99" s="106"/>
      <c r="R99" s="37"/>
      <c r="S99" s="212"/>
      <c r="T99" s="106"/>
      <c r="U99" s="37"/>
      <c r="V99" s="212"/>
      <c r="W99" s="106"/>
      <c r="X99" s="37"/>
      <c r="Y99" s="212"/>
      <c r="Z99" s="106"/>
      <c r="AA99" s="212"/>
      <c r="AB99" s="212"/>
      <c r="AC99" s="212"/>
      <c r="AD99" s="37"/>
      <c r="AE99" s="212"/>
      <c r="AF99" s="106"/>
      <c r="AG99" s="201">
        <f>SQRT(SUMSQ(I99,L99))</f>
        <v>5.6579589959631207</v>
      </c>
      <c r="AH99" s="249">
        <f>SQRT(SUMSQ(J99,M99))</f>
        <v>5.6579589959631207</v>
      </c>
      <c r="AI99" s="314">
        <f>SQRT(SUMSQ(K99,N99))</f>
        <v>5.6579589959631207</v>
      </c>
      <c r="AJ99" s="166"/>
      <c r="AK99" s="259"/>
      <c r="AL99" s="107"/>
      <c r="AM99" s="72" t="s">
        <v>33</v>
      </c>
    </row>
    <row r="100" spans="1:39" ht="13" x14ac:dyDescent="0.3">
      <c r="A100" s="35" t="s">
        <v>238</v>
      </c>
      <c r="B100" s="36" t="s">
        <v>3</v>
      </c>
      <c r="C100" s="37"/>
      <c r="D100" s="212"/>
      <c r="E100" s="106"/>
      <c r="F100" s="37"/>
      <c r="G100" s="212"/>
      <c r="H100" s="106"/>
      <c r="I100" s="140">
        <v>1</v>
      </c>
      <c r="J100" s="231">
        <v>1</v>
      </c>
      <c r="K100" s="308">
        <v>1</v>
      </c>
      <c r="L100" s="140">
        <v>1</v>
      </c>
      <c r="M100" s="231">
        <v>1</v>
      </c>
      <c r="N100" s="308">
        <v>1</v>
      </c>
      <c r="O100" s="37"/>
      <c r="P100" s="212"/>
      <c r="Q100" s="106"/>
      <c r="R100" s="37"/>
      <c r="S100" s="212"/>
      <c r="T100" s="106"/>
      <c r="U100" s="37"/>
      <c r="V100" s="212"/>
      <c r="W100" s="106"/>
      <c r="X100" s="37"/>
      <c r="Y100" s="212"/>
      <c r="Z100" s="106"/>
      <c r="AA100" s="212"/>
      <c r="AB100" s="212"/>
      <c r="AC100" s="212"/>
      <c r="AD100" s="37"/>
      <c r="AE100" s="212"/>
      <c r="AF100" s="106"/>
      <c r="AG100" s="201"/>
      <c r="AH100" s="249"/>
      <c r="AI100" s="314"/>
      <c r="AJ100" s="166"/>
      <c r="AK100" s="259"/>
      <c r="AL100" s="107"/>
      <c r="AM100" s="72" t="s">
        <v>24</v>
      </c>
    </row>
    <row r="101" spans="1:39" ht="13" x14ac:dyDescent="0.3">
      <c r="A101" s="38" t="s">
        <v>239</v>
      </c>
      <c r="B101" s="36" t="s">
        <v>2</v>
      </c>
      <c r="C101" s="37"/>
      <c r="D101" s="212"/>
      <c r="E101" s="106"/>
      <c r="F101" s="37"/>
      <c r="G101" s="212"/>
      <c r="H101" s="106"/>
      <c r="I101" s="140">
        <f>I$54*I100</f>
        <v>5.65</v>
      </c>
      <c r="J101" s="231">
        <f>J$54*J100</f>
        <v>5.65</v>
      </c>
      <c r="K101" s="308">
        <f>K$54*K100</f>
        <v>5.65</v>
      </c>
      <c r="L101" s="140">
        <f>L$56*L100</f>
        <v>0.3</v>
      </c>
      <c r="M101" s="231">
        <f>M$56*M100</f>
        <v>0.3</v>
      </c>
      <c r="N101" s="308">
        <f>N$56*N100</f>
        <v>0.3</v>
      </c>
      <c r="O101" s="37"/>
      <c r="P101" s="212"/>
      <c r="Q101" s="106"/>
      <c r="R101" s="37"/>
      <c r="S101" s="212"/>
      <c r="T101" s="106"/>
      <c r="U101" s="37"/>
      <c r="V101" s="212"/>
      <c r="W101" s="106"/>
      <c r="X101" s="37"/>
      <c r="Y101" s="212"/>
      <c r="Z101" s="106"/>
      <c r="AA101" s="212"/>
      <c r="AB101" s="212"/>
      <c r="AC101" s="212"/>
      <c r="AD101" s="37"/>
      <c r="AE101" s="212"/>
      <c r="AF101" s="106"/>
      <c r="AG101" s="201">
        <f>SQRT(SUMSQ(I101,L101))</f>
        <v>5.6579589959631207</v>
      </c>
      <c r="AH101" s="249">
        <f>SQRT(SUMSQ(J101,M101))</f>
        <v>5.6579589959631207</v>
      </c>
      <c r="AI101" s="314">
        <f>SQRT(SUMSQ(K101,N101))</f>
        <v>5.6579589959631207</v>
      </c>
      <c r="AJ101" s="166"/>
      <c r="AK101" s="259"/>
      <c r="AL101" s="107"/>
      <c r="AM101" s="72" t="s">
        <v>235</v>
      </c>
    </row>
    <row r="102" spans="1:39" ht="13" x14ac:dyDescent="0.3">
      <c r="A102" s="39"/>
      <c r="B102" s="26"/>
      <c r="C102" s="40"/>
      <c r="D102" s="41"/>
      <c r="E102" s="157"/>
      <c r="F102" s="40"/>
      <c r="G102" s="41"/>
      <c r="H102" s="157"/>
      <c r="I102" s="40"/>
      <c r="J102" s="41"/>
      <c r="K102" s="309"/>
      <c r="L102" s="40"/>
      <c r="M102" s="41"/>
      <c r="N102" s="309"/>
      <c r="O102" s="40"/>
      <c r="P102" s="41"/>
      <c r="Q102" s="157"/>
      <c r="R102" s="40"/>
      <c r="S102" s="41"/>
      <c r="T102" s="157"/>
      <c r="U102" s="40"/>
      <c r="V102" s="41"/>
      <c r="W102" s="157"/>
      <c r="X102" s="40"/>
      <c r="Y102" s="41"/>
      <c r="Z102" s="157"/>
      <c r="AA102" s="41"/>
      <c r="AB102" s="41"/>
      <c r="AC102" s="41"/>
      <c r="AD102" s="40"/>
      <c r="AE102" s="41"/>
      <c r="AF102" s="157"/>
      <c r="AG102" s="169"/>
      <c r="AH102" s="74"/>
      <c r="AI102" s="315"/>
      <c r="AJ102" s="165"/>
      <c r="AK102" s="42"/>
      <c r="AL102" s="105"/>
      <c r="AM102" s="72"/>
    </row>
    <row r="103" spans="1:39" ht="13" x14ac:dyDescent="0.3">
      <c r="A103" s="39"/>
      <c r="B103" s="26"/>
      <c r="C103" s="40"/>
      <c r="D103" s="41"/>
      <c r="E103" s="157"/>
      <c r="F103" s="40"/>
      <c r="G103" s="41"/>
      <c r="H103" s="157"/>
      <c r="I103" s="40"/>
      <c r="J103" s="41"/>
      <c r="K103" s="309"/>
      <c r="L103" s="40"/>
      <c r="M103" s="41"/>
      <c r="N103" s="309"/>
      <c r="O103" s="40"/>
      <c r="P103" s="41"/>
      <c r="Q103" s="157"/>
      <c r="R103" s="40"/>
      <c r="S103" s="41"/>
      <c r="T103" s="157"/>
      <c r="U103" s="40"/>
      <c r="V103" s="41"/>
      <c r="W103" s="157"/>
      <c r="X103" s="40"/>
      <c r="Y103" s="41"/>
      <c r="Z103" s="157"/>
      <c r="AA103" s="41"/>
      <c r="AB103" s="41"/>
      <c r="AC103" s="41"/>
      <c r="AD103" s="40"/>
      <c r="AE103" s="41"/>
      <c r="AF103" s="157"/>
      <c r="AG103" s="169"/>
      <c r="AH103" s="74"/>
      <c r="AI103" s="315"/>
      <c r="AJ103" s="165"/>
      <c r="AK103" s="42"/>
      <c r="AL103" s="105"/>
      <c r="AM103" s="72"/>
    </row>
    <row r="104" spans="1:39" x14ac:dyDescent="0.25">
      <c r="A104" s="35" t="s">
        <v>89</v>
      </c>
      <c r="B104" s="36" t="s">
        <v>3</v>
      </c>
      <c r="C104" s="37"/>
      <c r="D104" s="212"/>
      <c r="E104" s="106"/>
      <c r="F104" s="37"/>
      <c r="G104" s="212"/>
      <c r="H104" s="106"/>
      <c r="I104" s="140">
        <v>1</v>
      </c>
      <c r="J104" s="231">
        <v>1</v>
      </c>
      <c r="K104" s="308">
        <v>1</v>
      </c>
      <c r="L104" s="140">
        <f>L30/(I30+L30)</f>
        <v>0.44268836623770663</v>
      </c>
      <c r="M104" s="231">
        <f>M30/(J30+M30)</f>
        <v>0.44268836623770752</v>
      </c>
      <c r="N104" s="308">
        <f>N30/(K30+N30)</f>
        <v>0.44268836623770663</v>
      </c>
      <c r="O104" s="37"/>
      <c r="P104" s="212"/>
      <c r="Q104" s="106"/>
      <c r="R104" s="37"/>
      <c r="S104" s="212"/>
      <c r="T104" s="106"/>
      <c r="U104" s="37"/>
      <c r="V104" s="212"/>
      <c r="W104" s="106"/>
      <c r="X104" s="37"/>
      <c r="Y104" s="212"/>
      <c r="Z104" s="106"/>
      <c r="AA104" s="212"/>
      <c r="AB104" s="212"/>
      <c r="AC104" s="212"/>
      <c r="AD104" s="37"/>
      <c r="AE104" s="212"/>
      <c r="AF104" s="106"/>
      <c r="AG104" s="48"/>
      <c r="AH104" s="133"/>
      <c r="AI104" s="313"/>
      <c r="AJ104" s="37"/>
      <c r="AK104" s="212"/>
      <c r="AL104" s="106"/>
      <c r="AM104" s="72" t="s">
        <v>158</v>
      </c>
    </row>
    <row r="105" spans="1:39" ht="13" x14ac:dyDescent="0.3">
      <c r="A105" s="38" t="s">
        <v>90</v>
      </c>
      <c r="B105" s="36" t="s">
        <v>2</v>
      </c>
      <c r="C105" s="37"/>
      <c r="D105" s="212"/>
      <c r="E105" s="106"/>
      <c r="F105" s="37"/>
      <c r="G105" s="212"/>
      <c r="H105" s="106"/>
      <c r="I105" s="37">
        <f>I$53*I104</f>
        <v>5.65</v>
      </c>
      <c r="J105" s="212">
        <f>J$53*J104</f>
        <v>5.65</v>
      </c>
      <c r="K105" s="310">
        <f>K$53*K104</f>
        <v>5.65</v>
      </c>
      <c r="L105" s="37">
        <f>L$55*L104</f>
        <v>0.13280650987131198</v>
      </c>
      <c r="M105" s="212">
        <f>M$55*M104</f>
        <v>0.13280650987131226</v>
      </c>
      <c r="N105" s="310">
        <f>N$55*N104</f>
        <v>0.13280650987131198</v>
      </c>
      <c r="O105" s="37"/>
      <c r="P105" s="212"/>
      <c r="Q105" s="106"/>
      <c r="R105" s="37"/>
      <c r="S105" s="212"/>
      <c r="T105" s="106"/>
      <c r="U105" s="37"/>
      <c r="V105" s="212"/>
      <c r="W105" s="106"/>
      <c r="X105" s="37"/>
      <c r="Y105" s="212"/>
      <c r="Z105" s="106"/>
      <c r="AA105" s="212"/>
      <c r="AB105" s="212"/>
      <c r="AC105" s="212"/>
      <c r="AD105" s="37"/>
      <c r="AE105" s="212"/>
      <c r="AF105" s="106"/>
      <c r="AG105" s="201">
        <f>SQRT(SUMSQ(I105,L105))</f>
        <v>5.6515606312826723</v>
      </c>
      <c r="AH105" s="249">
        <f>SQRT(SUMSQ(J105,M105))</f>
        <v>5.6515606312826723</v>
      </c>
      <c r="AI105" s="314">
        <f>SQRT(SUMSQ(K105,N105))</f>
        <v>5.6515606312826723</v>
      </c>
      <c r="AJ105" s="166"/>
      <c r="AK105" s="259"/>
      <c r="AL105" s="107"/>
      <c r="AM105" s="72" t="s">
        <v>34</v>
      </c>
    </row>
    <row r="106" spans="1:39" ht="13" x14ac:dyDescent="0.3">
      <c r="A106" s="39"/>
      <c r="B106" s="26"/>
      <c r="C106" s="40"/>
      <c r="D106" s="41"/>
      <c r="E106" s="157"/>
      <c r="F106" s="40"/>
      <c r="G106" s="41"/>
      <c r="H106" s="157"/>
      <c r="I106" s="40"/>
      <c r="J106" s="41"/>
      <c r="K106" s="309"/>
      <c r="L106" s="40"/>
      <c r="M106" s="41"/>
      <c r="N106" s="309"/>
      <c r="O106" s="40"/>
      <c r="P106" s="41"/>
      <c r="Q106" s="157"/>
      <c r="R106" s="40"/>
      <c r="S106" s="41"/>
      <c r="T106" s="157"/>
      <c r="U106" s="40"/>
      <c r="V106" s="41"/>
      <c r="W106" s="157"/>
      <c r="X106" s="40"/>
      <c r="Y106" s="41"/>
      <c r="Z106" s="157"/>
      <c r="AA106" s="41"/>
      <c r="AB106" s="41"/>
      <c r="AC106" s="41"/>
      <c r="AD106" s="40"/>
      <c r="AE106" s="41"/>
      <c r="AF106" s="157"/>
      <c r="AG106" s="169"/>
      <c r="AH106" s="74"/>
      <c r="AI106" s="315"/>
      <c r="AJ106" s="165"/>
      <c r="AK106" s="42"/>
      <c r="AL106" s="105"/>
      <c r="AM106" s="72"/>
    </row>
    <row r="107" spans="1:39" ht="13" x14ac:dyDescent="0.3">
      <c r="A107" s="39"/>
      <c r="B107" s="26"/>
      <c r="C107" s="40"/>
      <c r="D107" s="41"/>
      <c r="E107" s="157"/>
      <c r="F107" s="40"/>
      <c r="G107" s="41"/>
      <c r="H107" s="157"/>
      <c r="I107" s="40"/>
      <c r="J107" s="41"/>
      <c r="K107" s="309"/>
      <c r="L107" s="40"/>
      <c r="M107" s="41"/>
      <c r="N107" s="309"/>
      <c r="O107" s="40"/>
      <c r="P107" s="41"/>
      <c r="Q107" s="157"/>
      <c r="R107" s="40"/>
      <c r="S107" s="41"/>
      <c r="T107" s="157"/>
      <c r="U107" s="40"/>
      <c r="V107" s="41"/>
      <c r="W107" s="157"/>
      <c r="X107" s="40"/>
      <c r="Y107" s="41"/>
      <c r="Z107" s="157"/>
      <c r="AA107" s="41"/>
      <c r="AB107" s="41"/>
      <c r="AC107" s="41"/>
      <c r="AD107" s="40"/>
      <c r="AE107" s="41"/>
      <c r="AF107" s="157"/>
      <c r="AG107" s="169"/>
      <c r="AH107" s="74"/>
      <c r="AI107" s="315"/>
      <c r="AJ107" s="165"/>
      <c r="AK107" s="42"/>
      <c r="AL107" s="105"/>
      <c r="AM107" s="72"/>
    </row>
    <row r="108" spans="1:39" x14ac:dyDescent="0.25">
      <c r="A108" s="122" t="s">
        <v>103</v>
      </c>
      <c r="B108" s="123" t="s">
        <v>3</v>
      </c>
      <c r="C108" s="140">
        <v>1</v>
      </c>
      <c r="D108" s="231">
        <v>1</v>
      </c>
      <c r="E108" s="308">
        <v>1</v>
      </c>
      <c r="F108" s="140">
        <v>1</v>
      </c>
      <c r="G108" s="231">
        <v>1</v>
      </c>
      <c r="H108" s="308">
        <v>1</v>
      </c>
      <c r="I108" s="140">
        <v>1</v>
      </c>
      <c r="J108" s="231">
        <v>1</v>
      </c>
      <c r="K108" s="308">
        <v>1</v>
      </c>
      <c r="L108" s="140">
        <v>1</v>
      </c>
      <c r="M108" s="231">
        <v>1</v>
      </c>
      <c r="N108" s="308">
        <v>1</v>
      </c>
      <c r="O108" s="37"/>
      <c r="P108" s="212"/>
      <c r="Q108" s="106"/>
      <c r="R108" s="37"/>
      <c r="S108" s="212"/>
      <c r="T108" s="106"/>
      <c r="U108" s="37"/>
      <c r="V108" s="212"/>
      <c r="W108" s="106"/>
      <c r="X108" s="37"/>
      <c r="Y108" s="212"/>
      <c r="Z108" s="106"/>
      <c r="AA108" s="212"/>
      <c r="AB108" s="212"/>
      <c r="AC108" s="212"/>
      <c r="AD108" s="37"/>
      <c r="AE108" s="212"/>
      <c r="AF108" s="106"/>
      <c r="AG108" s="48"/>
      <c r="AH108" s="133"/>
      <c r="AI108" s="313"/>
      <c r="AJ108" s="37"/>
      <c r="AK108" s="212"/>
      <c r="AL108" s="106"/>
      <c r="AM108" s="72" t="s">
        <v>24</v>
      </c>
    </row>
    <row r="109" spans="1:39" ht="13" x14ac:dyDescent="0.3">
      <c r="A109" s="124" t="s">
        <v>104</v>
      </c>
      <c r="B109" s="123" t="s">
        <v>2</v>
      </c>
      <c r="C109" s="140">
        <f>C$54*C108</f>
        <v>5.65</v>
      </c>
      <c r="D109" s="231">
        <f>D$54*D108</f>
        <v>5.65</v>
      </c>
      <c r="E109" s="308">
        <f>E$54*E108</f>
        <v>5.65</v>
      </c>
      <c r="F109" s="140">
        <f>F$56*F108</f>
        <v>0.3</v>
      </c>
      <c r="G109" s="231">
        <f>G$56*G108</f>
        <v>0.3</v>
      </c>
      <c r="H109" s="308">
        <f>H$56*H108</f>
        <v>0.3</v>
      </c>
      <c r="I109" s="140">
        <f>I$54*I108</f>
        <v>5.65</v>
      </c>
      <c r="J109" s="231">
        <f>J$54*J108</f>
        <v>5.65</v>
      </c>
      <c r="K109" s="308">
        <f>K$54*K108</f>
        <v>5.65</v>
      </c>
      <c r="L109" s="140">
        <f>L$56*L108</f>
        <v>0.3</v>
      </c>
      <c r="M109" s="231">
        <f>M$56*M108</f>
        <v>0.3</v>
      </c>
      <c r="N109" s="308">
        <f>N$56*N108</f>
        <v>0.3</v>
      </c>
      <c r="O109" s="37"/>
      <c r="P109" s="212"/>
      <c r="Q109" s="106"/>
      <c r="R109" s="37"/>
      <c r="S109" s="212"/>
      <c r="T109" s="106"/>
      <c r="U109" s="37"/>
      <c r="V109" s="212"/>
      <c r="W109" s="106"/>
      <c r="X109" s="37"/>
      <c r="Y109" s="212"/>
      <c r="Z109" s="106"/>
      <c r="AA109" s="212"/>
      <c r="AB109" s="212"/>
      <c r="AC109" s="212"/>
      <c r="AD109" s="37"/>
      <c r="AE109" s="212"/>
      <c r="AF109" s="106"/>
      <c r="AG109" s="201">
        <f>SQRT(SUMSQ(C109,F109,I109,L109))</f>
        <v>8.0015623474419044</v>
      </c>
      <c r="AH109" s="249">
        <f>SQRT(SUMSQ(D109,G109,J109,M109))</f>
        <v>8.0015623474419044</v>
      </c>
      <c r="AI109" s="314">
        <f>SQRT(SUMSQ(E109,H109,K109,N109))</f>
        <v>8.0015623474419044</v>
      </c>
      <c r="AJ109" s="166"/>
      <c r="AK109" s="259"/>
      <c r="AL109" s="107"/>
      <c r="AM109" s="72" t="s">
        <v>105</v>
      </c>
    </row>
    <row r="110" spans="1:39" ht="13" x14ac:dyDescent="0.3">
      <c r="A110" s="122" t="s">
        <v>240</v>
      </c>
      <c r="B110" s="123" t="s">
        <v>3</v>
      </c>
      <c r="C110" s="140">
        <v>1</v>
      </c>
      <c r="D110" s="231">
        <v>1</v>
      </c>
      <c r="E110" s="308">
        <v>1</v>
      </c>
      <c r="F110" s="140">
        <v>1</v>
      </c>
      <c r="G110" s="231">
        <v>1</v>
      </c>
      <c r="H110" s="308">
        <v>1</v>
      </c>
      <c r="I110" s="140">
        <v>1</v>
      </c>
      <c r="J110" s="231">
        <v>1</v>
      </c>
      <c r="K110" s="308">
        <v>1</v>
      </c>
      <c r="L110" s="140">
        <v>1</v>
      </c>
      <c r="M110" s="231">
        <v>1</v>
      </c>
      <c r="N110" s="308">
        <v>1</v>
      </c>
      <c r="O110" s="37"/>
      <c r="P110" s="212"/>
      <c r="Q110" s="106"/>
      <c r="R110" s="37"/>
      <c r="S110" s="212"/>
      <c r="T110" s="106"/>
      <c r="U110" s="37"/>
      <c r="V110" s="212"/>
      <c r="W110" s="106"/>
      <c r="X110" s="37"/>
      <c r="Y110" s="212"/>
      <c r="Z110" s="106"/>
      <c r="AA110" s="212"/>
      <c r="AB110" s="212"/>
      <c r="AC110" s="212"/>
      <c r="AD110" s="37"/>
      <c r="AE110" s="212"/>
      <c r="AF110" s="106"/>
      <c r="AG110" s="201"/>
      <c r="AH110" s="249"/>
      <c r="AI110" s="314"/>
      <c r="AJ110" s="166"/>
      <c r="AK110" s="259"/>
      <c r="AL110" s="107"/>
      <c r="AM110" s="72" t="s">
        <v>24</v>
      </c>
    </row>
    <row r="111" spans="1:39" ht="13" x14ac:dyDescent="0.3">
      <c r="A111" s="124" t="s">
        <v>241</v>
      </c>
      <c r="B111" s="123" t="s">
        <v>2</v>
      </c>
      <c r="C111" s="140">
        <f>C$54*C110</f>
        <v>5.65</v>
      </c>
      <c r="D111" s="231">
        <f>D$54*D110</f>
        <v>5.65</v>
      </c>
      <c r="E111" s="308">
        <f>E$54*E110</f>
        <v>5.65</v>
      </c>
      <c r="F111" s="140">
        <f>F$56*F110</f>
        <v>0.3</v>
      </c>
      <c r="G111" s="231">
        <f>G$56*G110</f>
        <v>0.3</v>
      </c>
      <c r="H111" s="308">
        <f>H$56*H110</f>
        <v>0.3</v>
      </c>
      <c r="I111" s="140">
        <f>I$54*I110</f>
        <v>5.65</v>
      </c>
      <c r="J111" s="231">
        <f>J$54*J110</f>
        <v>5.65</v>
      </c>
      <c r="K111" s="308">
        <f>K$54*K110</f>
        <v>5.65</v>
      </c>
      <c r="L111" s="140">
        <f>L$56*L110</f>
        <v>0.3</v>
      </c>
      <c r="M111" s="231">
        <f>M$56*M110</f>
        <v>0.3</v>
      </c>
      <c r="N111" s="308">
        <f>N$56*N110</f>
        <v>0.3</v>
      </c>
      <c r="O111" s="37"/>
      <c r="P111" s="212"/>
      <c r="Q111" s="106"/>
      <c r="R111" s="37"/>
      <c r="S111" s="212"/>
      <c r="T111" s="106"/>
      <c r="U111" s="37"/>
      <c r="V111" s="212"/>
      <c r="W111" s="106"/>
      <c r="X111" s="37"/>
      <c r="Y111" s="212"/>
      <c r="Z111" s="106"/>
      <c r="AA111" s="212"/>
      <c r="AB111" s="212"/>
      <c r="AC111" s="212"/>
      <c r="AD111" s="37"/>
      <c r="AE111" s="212"/>
      <c r="AF111" s="106"/>
      <c r="AG111" s="201">
        <f>SQRT(SUMSQ(C111,F111,I111,L111))</f>
        <v>8.0015623474419044</v>
      </c>
      <c r="AH111" s="249">
        <f>SQRT(SUMSQ(D111,G111,J111,M111))</f>
        <v>8.0015623474419044</v>
      </c>
      <c r="AI111" s="314">
        <f>SQRT(SUMSQ(E111,H111,K111,N111))</f>
        <v>8.0015623474419044</v>
      </c>
      <c r="AJ111" s="166"/>
      <c r="AK111" s="259"/>
      <c r="AL111" s="107"/>
      <c r="AM111" s="72" t="s">
        <v>242</v>
      </c>
    </row>
    <row r="112" spans="1:39" ht="13" x14ac:dyDescent="0.3">
      <c r="A112" s="39"/>
      <c r="B112" s="26"/>
      <c r="C112" s="40"/>
      <c r="D112" s="41"/>
      <c r="E112" s="309"/>
      <c r="F112" s="40"/>
      <c r="G112" s="41"/>
      <c r="H112" s="309"/>
      <c r="I112" s="40"/>
      <c r="J112" s="41"/>
      <c r="K112" s="309"/>
      <c r="L112" s="40"/>
      <c r="M112" s="41"/>
      <c r="N112" s="309"/>
      <c r="O112" s="40"/>
      <c r="P112" s="41"/>
      <c r="Q112" s="157"/>
      <c r="R112" s="40"/>
      <c r="S112" s="41"/>
      <c r="T112" s="157"/>
      <c r="U112" s="40"/>
      <c r="V112" s="41"/>
      <c r="W112" s="157"/>
      <c r="X112" s="40"/>
      <c r="Y112" s="41"/>
      <c r="Z112" s="157"/>
      <c r="AA112" s="41"/>
      <c r="AB112" s="41"/>
      <c r="AC112" s="41"/>
      <c r="AD112" s="40"/>
      <c r="AE112" s="41"/>
      <c r="AF112" s="157"/>
      <c r="AG112" s="169"/>
      <c r="AH112" s="74"/>
      <c r="AI112" s="315"/>
      <c r="AJ112" s="165"/>
      <c r="AK112" s="42"/>
      <c r="AL112" s="105"/>
      <c r="AM112" s="72"/>
    </row>
    <row r="113" spans="1:39" ht="13" x14ac:dyDescent="0.3">
      <c r="A113" s="39"/>
      <c r="B113" s="26"/>
      <c r="C113" s="40"/>
      <c r="D113" s="41"/>
      <c r="E113" s="309"/>
      <c r="F113" s="40"/>
      <c r="G113" s="41"/>
      <c r="H113" s="309"/>
      <c r="I113" s="40"/>
      <c r="J113" s="41"/>
      <c r="K113" s="309"/>
      <c r="L113" s="40"/>
      <c r="M113" s="41"/>
      <c r="N113" s="309"/>
      <c r="O113" s="40"/>
      <c r="P113" s="41"/>
      <c r="Q113" s="157"/>
      <c r="R113" s="40"/>
      <c r="S113" s="41"/>
      <c r="T113" s="157"/>
      <c r="U113" s="40"/>
      <c r="V113" s="41"/>
      <c r="W113" s="157"/>
      <c r="X113" s="40"/>
      <c r="Y113" s="41"/>
      <c r="Z113" s="157"/>
      <c r="AA113" s="41"/>
      <c r="AB113" s="41"/>
      <c r="AC113" s="41"/>
      <c r="AD113" s="40"/>
      <c r="AE113" s="41"/>
      <c r="AF113" s="157"/>
      <c r="AG113" s="169"/>
      <c r="AH113" s="74"/>
      <c r="AI113" s="315"/>
      <c r="AJ113" s="165"/>
      <c r="AK113" s="42"/>
      <c r="AL113" s="105"/>
      <c r="AM113" s="72"/>
    </row>
    <row r="114" spans="1:39" x14ac:dyDescent="0.25">
      <c r="A114" s="122" t="s">
        <v>91</v>
      </c>
      <c r="B114" s="123" t="s">
        <v>3</v>
      </c>
      <c r="C114" s="140">
        <v>1</v>
      </c>
      <c r="D114" s="231">
        <v>1</v>
      </c>
      <c r="E114" s="308">
        <v>1</v>
      </c>
      <c r="F114" s="140">
        <f>F30/(C30+F30)</f>
        <v>0.98043769612742049</v>
      </c>
      <c r="G114" s="231">
        <f>G30/(D30+G30)</f>
        <v>0.9804376961274206</v>
      </c>
      <c r="H114" s="308">
        <f>H30/(E30+H30)</f>
        <v>0.98043769612742049</v>
      </c>
      <c r="I114" s="140">
        <v>1</v>
      </c>
      <c r="J114" s="231">
        <v>1</v>
      </c>
      <c r="K114" s="308">
        <v>1</v>
      </c>
      <c r="L114" s="140">
        <f>L30/(I30+L30)</f>
        <v>0.44268836623770663</v>
      </c>
      <c r="M114" s="231">
        <f>M30/(J30+M30)</f>
        <v>0.44268836623770752</v>
      </c>
      <c r="N114" s="308">
        <f>N30/(K30+N30)</f>
        <v>0.44268836623770663</v>
      </c>
      <c r="O114" s="37"/>
      <c r="P114" s="212"/>
      <c r="Q114" s="106"/>
      <c r="R114" s="37"/>
      <c r="S114" s="212"/>
      <c r="T114" s="106"/>
      <c r="U114" s="37"/>
      <c r="V114" s="212"/>
      <c r="W114" s="106"/>
      <c r="X114" s="37"/>
      <c r="Y114" s="212"/>
      <c r="Z114" s="106"/>
      <c r="AA114" s="212"/>
      <c r="AB114" s="212"/>
      <c r="AC114" s="212"/>
      <c r="AD114" s="37"/>
      <c r="AE114" s="212"/>
      <c r="AF114" s="106"/>
      <c r="AG114" s="48"/>
      <c r="AH114" s="133"/>
      <c r="AI114" s="313"/>
      <c r="AJ114" s="37"/>
      <c r="AK114" s="212"/>
      <c r="AL114" s="106"/>
      <c r="AM114" s="72" t="s">
        <v>158</v>
      </c>
    </row>
    <row r="115" spans="1:39" ht="13" x14ac:dyDescent="0.3">
      <c r="A115" s="124" t="s">
        <v>92</v>
      </c>
      <c r="B115" s="123" t="s">
        <v>2</v>
      </c>
      <c r="C115" s="37">
        <f>C$53*C114</f>
        <v>5.65</v>
      </c>
      <c r="D115" s="212">
        <f>D$53*D114</f>
        <v>5.65</v>
      </c>
      <c r="E115" s="310">
        <f>E$53*E114</f>
        <v>5.65</v>
      </c>
      <c r="F115" s="37">
        <f>F$55*F114</f>
        <v>0.29413130883822614</v>
      </c>
      <c r="G115" s="212">
        <f>G$55*G114</f>
        <v>0.29413130883822619</v>
      </c>
      <c r="H115" s="310">
        <f>H$55*H114</f>
        <v>0.29413130883822614</v>
      </c>
      <c r="I115" s="37">
        <f>I$53*I114</f>
        <v>5.65</v>
      </c>
      <c r="J115" s="212">
        <f>J$53*J114</f>
        <v>5.65</v>
      </c>
      <c r="K115" s="310">
        <f>K$53*K114</f>
        <v>5.65</v>
      </c>
      <c r="L115" s="37">
        <f>L$55*L114</f>
        <v>0.13280650987131198</v>
      </c>
      <c r="M115" s="212">
        <f>M$55*M114</f>
        <v>0.13280650987131226</v>
      </c>
      <c r="N115" s="310">
        <f>N$55*N114</f>
        <v>0.13280650987131198</v>
      </c>
      <c r="O115" s="37"/>
      <c r="P115" s="212"/>
      <c r="Q115" s="106"/>
      <c r="R115" s="37"/>
      <c r="S115" s="212"/>
      <c r="T115" s="106"/>
      <c r="U115" s="37"/>
      <c r="V115" s="212"/>
      <c r="W115" s="106"/>
      <c r="X115" s="37"/>
      <c r="Y115" s="212"/>
      <c r="Z115" s="106"/>
      <c r="AA115" s="212"/>
      <c r="AB115" s="212"/>
      <c r="AC115" s="212"/>
      <c r="AD115" s="37"/>
      <c r="AE115" s="212"/>
      <c r="AF115" s="106"/>
      <c r="AG115" s="201">
        <f>SQRT(SUMSQ(C115,F115,I115,L115))</f>
        <v>7.9968212932328981</v>
      </c>
      <c r="AH115" s="249">
        <f>SQRT(SUMSQ(D115,G115,J115,M115))</f>
        <v>7.9968212932328981</v>
      </c>
      <c r="AI115" s="314">
        <f>SQRT(SUMSQ(E115,H115,K115,N115))</f>
        <v>7.9968212932328981</v>
      </c>
      <c r="AJ115" s="166"/>
      <c r="AK115" s="259"/>
      <c r="AL115" s="107"/>
      <c r="AM115" s="72" t="s">
        <v>46</v>
      </c>
    </row>
    <row r="116" spans="1:39" ht="13" x14ac:dyDescent="0.3">
      <c r="A116" s="39"/>
      <c r="B116" s="26"/>
      <c r="C116" s="40"/>
      <c r="D116" s="41"/>
      <c r="E116" s="309"/>
      <c r="F116" s="19"/>
      <c r="G116" s="41"/>
      <c r="H116" s="309"/>
      <c r="I116" s="40"/>
      <c r="J116" s="41"/>
      <c r="K116" s="309"/>
      <c r="L116" s="40"/>
      <c r="M116" s="41"/>
      <c r="N116" s="309"/>
      <c r="O116" s="40"/>
      <c r="P116" s="41"/>
      <c r="Q116" s="157"/>
      <c r="R116" s="40"/>
      <c r="S116" s="41"/>
      <c r="T116" s="157"/>
      <c r="U116" s="40"/>
      <c r="V116" s="41"/>
      <c r="W116" s="157"/>
      <c r="X116" s="40"/>
      <c r="Y116" s="41"/>
      <c r="Z116" s="157"/>
      <c r="AA116" s="41"/>
      <c r="AB116" s="41"/>
      <c r="AC116" s="41"/>
      <c r="AD116" s="40"/>
      <c r="AE116" s="41"/>
      <c r="AF116" s="157"/>
      <c r="AG116" s="169"/>
      <c r="AH116" s="74"/>
      <c r="AI116" s="315"/>
      <c r="AJ116" s="165"/>
      <c r="AK116" s="42"/>
      <c r="AL116" s="105"/>
      <c r="AM116" s="72"/>
    </row>
    <row r="117" spans="1:39" ht="13" x14ac:dyDescent="0.3">
      <c r="A117" s="39"/>
      <c r="B117" s="26"/>
      <c r="C117" s="40"/>
      <c r="D117" s="41"/>
      <c r="E117" s="309"/>
      <c r="F117" s="40"/>
      <c r="G117" s="41"/>
      <c r="H117" s="309"/>
      <c r="I117" s="40"/>
      <c r="J117" s="41"/>
      <c r="K117" s="309"/>
      <c r="L117" s="40"/>
      <c r="M117" s="41"/>
      <c r="N117" s="309"/>
      <c r="O117" s="40"/>
      <c r="P117" s="41"/>
      <c r="Q117" s="157"/>
      <c r="R117" s="40"/>
      <c r="S117" s="41"/>
      <c r="T117" s="157"/>
      <c r="U117" s="40"/>
      <c r="V117" s="41"/>
      <c r="W117" s="157"/>
      <c r="X117" s="40"/>
      <c r="Y117" s="41"/>
      <c r="Z117" s="157"/>
      <c r="AA117" s="41"/>
      <c r="AB117" s="41"/>
      <c r="AC117" s="41"/>
      <c r="AD117" s="40"/>
      <c r="AE117" s="41"/>
      <c r="AF117" s="157"/>
      <c r="AG117" s="169"/>
      <c r="AH117" s="74"/>
      <c r="AI117" s="315"/>
      <c r="AJ117" s="165"/>
      <c r="AK117" s="42"/>
      <c r="AL117" s="105"/>
      <c r="AM117" s="72"/>
    </row>
    <row r="118" spans="1:39" x14ac:dyDescent="0.25">
      <c r="A118" s="132" t="s">
        <v>106</v>
      </c>
      <c r="B118" s="193" t="s">
        <v>3</v>
      </c>
      <c r="C118" s="140">
        <v>1</v>
      </c>
      <c r="D118" s="231">
        <v>1</v>
      </c>
      <c r="E118" s="308">
        <v>1</v>
      </c>
      <c r="F118" s="140">
        <v>1</v>
      </c>
      <c r="G118" s="231">
        <v>1</v>
      </c>
      <c r="H118" s="308">
        <v>1</v>
      </c>
      <c r="I118" s="37"/>
      <c r="J118" s="212"/>
      <c r="K118" s="310"/>
      <c r="L118" s="37"/>
      <c r="M118" s="212"/>
      <c r="N118" s="310"/>
      <c r="O118" s="37">
        <v>1</v>
      </c>
      <c r="P118" s="212">
        <v>1</v>
      </c>
      <c r="Q118" s="310">
        <v>1</v>
      </c>
      <c r="R118" s="37">
        <v>1</v>
      </c>
      <c r="S118" s="212">
        <v>1</v>
      </c>
      <c r="T118" s="310">
        <v>1</v>
      </c>
      <c r="U118" s="37">
        <v>1</v>
      </c>
      <c r="V118" s="212">
        <v>1</v>
      </c>
      <c r="W118" s="310">
        <v>1</v>
      </c>
      <c r="X118" s="449"/>
      <c r="Y118" s="419"/>
      <c r="Z118" s="310"/>
      <c r="AA118" s="419"/>
      <c r="AB118" s="419"/>
      <c r="AC118" s="419"/>
      <c r="AD118" s="449"/>
      <c r="AE118" s="419"/>
      <c r="AF118" s="310"/>
      <c r="AG118" s="48"/>
      <c r="AH118" s="133"/>
      <c r="AI118" s="313"/>
      <c r="AJ118" s="37"/>
      <c r="AK118" s="212"/>
      <c r="AL118" s="106"/>
      <c r="AM118" s="195" t="s">
        <v>24</v>
      </c>
    </row>
    <row r="119" spans="1:39" ht="13" x14ac:dyDescent="0.3">
      <c r="A119" s="194" t="s">
        <v>107</v>
      </c>
      <c r="B119" s="193" t="s">
        <v>2</v>
      </c>
      <c r="C119" s="140">
        <f>C$54*C118</f>
        <v>5.65</v>
      </c>
      <c r="D119" s="231">
        <f>D$54*D118</f>
        <v>5.65</v>
      </c>
      <c r="E119" s="308">
        <f>E$54*E118</f>
        <v>5.65</v>
      </c>
      <c r="F119" s="140">
        <f>F$56*F118</f>
        <v>0.3</v>
      </c>
      <c r="G119" s="231">
        <f>G$56*G118</f>
        <v>0.3</v>
      </c>
      <c r="H119" s="308">
        <f>H$56*H118</f>
        <v>0.3</v>
      </c>
      <c r="I119" s="37"/>
      <c r="J119" s="212"/>
      <c r="K119" s="310"/>
      <c r="L119" s="37"/>
      <c r="M119" s="212"/>
      <c r="N119" s="310"/>
      <c r="O119" s="37">
        <f>O60*O118</f>
        <v>8</v>
      </c>
      <c r="P119" s="212">
        <f>P60*P118</f>
        <v>8</v>
      </c>
      <c r="Q119" s="310">
        <f>Q60*Q118</f>
        <v>8</v>
      </c>
      <c r="R119" s="37">
        <f>R$64*R118</f>
        <v>5.4499999999999957</v>
      </c>
      <c r="S119" s="212">
        <f>S$64*S118</f>
        <v>6.3000000000000043</v>
      </c>
      <c r="T119" s="310">
        <f>T$64*T118</f>
        <v>6.3999999999999986</v>
      </c>
      <c r="U119" s="37">
        <f>U$65*U118</f>
        <v>15</v>
      </c>
      <c r="V119" s="212">
        <f>V$65*V118</f>
        <v>15</v>
      </c>
      <c r="W119" s="310">
        <f>W$65*W118</f>
        <v>15</v>
      </c>
      <c r="X119" s="449"/>
      <c r="Y119" s="419"/>
      <c r="Z119" s="310"/>
      <c r="AA119" s="419"/>
      <c r="AB119" s="419"/>
      <c r="AC119" s="419"/>
      <c r="AD119" s="449"/>
      <c r="AE119" s="419"/>
      <c r="AF119" s="310"/>
      <c r="AG119" s="201">
        <f>SQRT(SUMSQ(C119,F119))+SUM(O119,R119,U119)</f>
        <v>34.107958995963116</v>
      </c>
      <c r="AH119" s="249">
        <f>SQRT(SUMSQ(D119,G119))+SUM(P119,S119,V119)</f>
        <v>34.957958995963125</v>
      </c>
      <c r="AI119" s="314">
        <f>SQRT(SUMSQ(E119,H119))+SUM(Q119,T119,W119)</f>
        <v>35.057958995963119</v>
      </c>
      <c r="AJ119" s="166"/>
      <c r="AK119" s="259"/>
      <c r="AL119" s="107"/>
      <c r="AM119" s="58" t="s">
        <v>110</v>
      </c>
    </row>
    <row r="120" spans="1:39" ht="13" x14ac:dyDescent="0.3">
      <c r="A120" s="132" t="s">
        <v>243</v>
      </c>
      <c r="B120" s="193" t="s">
        <v>3</v>
      </c>
      <c r="C120" s="140">
        <v>1</v>
      </c>
      <c r="D120" s="231">
        <v>1</v>
      </c>
      <c r="E120" s="308">
        <v>1</v>
      </c>
      <c r="F120" s="140">
        <v>1</v>
      </c>
      <c r="G120" s="231">
        <v>1</v>
      </c>
      <c r="H120" s="308">
        <v>1</v>
      </c>
      <c r="I120" s="37"/>
      <c r="J120" s="212"/>
      <c r="K120" s="310"/>
      <c r="L120" s="37"/>
      <c r="M120" s="212"/>
      <c r="N120" s="310"/>
      <c r="O120" s="37">
        <v>1</v>
      </c>
      <c r="P120" s="212">
        <v>1</v>
      </c>
      <c r="Q120" s="310">
        <v>1</v>
      </c>
      <c r="R120" s="37">
        <v>1</v>
      </c>
      <c r="S120" s="212">
        <v>1</v>
      </c>
      <c r="T120" s="310">
        <v>1</v>
      </c>
      <c r="U120" s="37">
        <v>1</v>
      </c>
      <c r="V120" s="212">
        <v>1</v>
      </c>
      <c r="W120" s="310">
        <v>1</v>
      </c>
      <c r="X120" s="449"/>
      <c r="Y120" s="419"/>
      <c r="Z120" s="310"/>
      <c r="AA120" s="419"/>
      <c r="AB120" s="419"/>
      <c r="AC120" s="419"/>
      <c r="AD120" s="449"/>
      <c r="AE120" s="419"/>
      <c r="AF120" s="310"/>
      <c r="AG120" s="201"/>
      <c r="AH120" s="249"/>
      <c r="AI120" s="314"/>
      <c r="AJ120" s="166"/>
      <c r="AK120" s="259"/>
      <c r="AL120" s="107"/>
      <c r="AM120" s="195" t="s">
        <v>24</v>
      </c>
    </row>
    <row r="121" spans="1:39" ht="13" x14ac:dyDescent="0.3">
      <c r="A121" s="194" t="s">
        <v>244</v>
      </c>
      <c r="B121" s="193" t="s">
        <v>2</v>
      </c>
      <c r="C121" s="140">
        <f>C$54*C120</f>
        <v>5.65</v>
      </c>
      <c r="D121" s="231">
        <f>D$54*D120</f>
        <v>5.65</v>
      </c>
      <c r="E121" s="308">
        <f>E$54*E120</f>
        <v>5.65</v>
      </c>
      <c r="F121" s="140">
        <f>F$56*F120</f>
        <v>0.3</v>
      </c>
      <c r="G121" s="231">
        <f>G$56*G120</f>
        <v>0.3</v>
      </c>
      <c r="H121" s="308">
        <f>H$56*H120</f>
        <v>0.3</v>
      </c>
      <c r="I121" s="37"/>
      <c r="J121" s="212"/>
      <c r="K121" s="310"/>
      <c r="L121" s="37"/>
      <c r="M121" s="212"/>
      <c r="N121" s="310"/>
      <c r="O121" s="37">
        <f>O61*O120</f>
        <v>8</v>
      </c>
      <c r="P121" s="212">
        <f>P61*P120</f>
        <v>8</v>
      </c>
      <c r="Q121" s="310">
        <f>Q61*Q120</f>
        <v>8</v>
      </c>
      <c r="R121" s="37">
        <f>R$64*R120</f>
        <v>5.4499999999999957</v>
      </c>
      <c r="S121" s="212">
        <f>S$64*S120</f>
        <v>6.3000000000000043</v>
      </c>
      <c r="T121" s="310">
        <f>T$64*T120</f>
        <v>6.3999999999999986</v>
      </c>
      <c r="U121" s="37">
        <f>U$65*U120</f>
        <v>15</v>
      </c>
      <c r="V121" s="212">
        <f>V$65*V120</f>
        <v>15</v>
      </c>
      <c r="W121" s="310">
        <f>W$65*W120</f>
        <v>15</v>
      </c>
      <c r="X121" s="449"/>
      <c r="Y121" s="419"/>
      <c r="Z121" s="310"/>
      <c r="AA121" s="419"/>
      <c r="AB121" s="419"/>
      <c r="AC121" s="419"/>
      <c r="AD121" s="449"/>
      <c r="AE121" s="419"/>
      <c r="AF121" s="310"/>
      <c r="AG121" s="201">
        <f>SQRT(SUMSQ(C121,F121))+SUM(O121,R121,U121)</f>
        <v>34.107958995963116</v>
      </c>
      <c r="AH121" s="249">
        <f>SQRT(SUMSQ(D121,G121))+SUM(P121,S121,V121)</f>
        <v>34.957958995963125</v>
      </c>
      <c r="AI121" s="314">
        <f>SQRT(SUMSQ(E121,H121))+SUM(Q121,T121,W121)</f>
        <v>35.057958995963119</v>
      </c>
      <c r="AJ121" s="166"/>
      <c r="AK121" s="259"/>
      <c r="AL121" s="107"/>
      <c r="AM121" s="58" t="s">
        <v>245</v>
      </c>
    </row>
    <row r="122" spans="1:39" ht="13" x14ac:dyDescent="0.3">
      <c r="A122" s="39"/>
      <c r="B122" s="26"/>
      <c r="C122" s="40"/>
      <c r="D122" s="41"/>
      <c r="E122" s="309"/>
      <c r="F122" s="40"/>
      <c r="G122" s="41"/>
      <c r="H122" s="309"/>
      <c r="I122" s="40"/>
      <c r="J122" s="41"/>
      <c r="K122" s="309"/>
      <c r="L122" s="40"/>
      <c r="M122" s="41"/>
      <c r="N122" s="309"/>
      <c r="O122" s="40"/>
      <c r="P122" s="41"/>
      <c r="Q122" s="309"/>
      <c r="R122" s="40"/>
      <c r="S122" s="41"/>
      <c r="T122" s="309"/>
      <c r="U122" s="40"/>
      <c r="V122" s="41"/>
      <c r="W122" s="309"/>
      <c r="X122" s="450"/>
      <c r="Y122" s="343"/>
      <c r="Z122" s="309"/>
      <c r="AA122" s="343"/>
      <c r="AB122" s="343"/>
      <c r="AC122" s="343"/>
      <c r="AD122" s="450"/>
      <c r="AE122" s="343"/>
      <c r="AF122" s="309"/>
      <c r="AG122" s="169"/>
      <c r="AH122" s="74"/>
      <c r="AI122" s="315"/>
      <c r="AJ122" s="165"/>
      <c r="AK122" s="42"/>
      <c r="AL122" s="105"/>
      <c r="AM122" s="72"/>
    </row>
    <row r="123" spans="1:39" ht="13" x14ac:dyDescent="0.3">
      <c r="A123" s="39"/>
      <c r="B123" s="26"/>
      <c r="C123" s="40"/>
      <c r="D123" s="41"/>
      <c r="E123" s="309"/>
      <c r="F123" s="40"/>
      <c r="G123" s="41"/>
      <c r="H123" s="309"/>
      <c r="I123" s="40"/>
      <c r="J123" s="41"/>
      <c r="K123" s="309"/>
      <c r="L123" s="40"/>
      <c r="M123" s="41"/>
      <c r="N123" s="309"/>
      <c r="O123" s="40"/>
      <c r="P123" s="41"/>
      <c r="Q123" s="309"/>
      <c r="R123" s="40"/>
      <c r="S123" s="41"/>
      <c r="T123" s="309"/>
      <c r="U123" s="40"/>
      <c r="V123" s="41"/>
      <c r="W123" s="309"/>
      <c r="X123" s="450"/>
      <c r="Y123" s="343"/>
      <c r="Z123" s="309"/>
      <c r="AA123" s="343"/>
      <c r="AB123" s="343"/>
      <c r="AC123" s="343"/>
      <c r="AD123" s="450"/>
      <c r="AE123" s="343"/>
      <c r="AF123" s="309"/>
      <c r="AG123" s="169"/>
      <c r="AH123" s="74"/>
      <c r="AI123" s="315"/>
      <c r="AJ123" s="165"/>
      <c r="AK123" s="42"/>
      <c r="AL123" s="105"/>
      <c r="AM123" s="72"/>
    </row>
    <row r="124" spans="1:39" x14ac:dyDescent="0.25">
      <c r="A124" s="132" t="s">
        <v>188</v>
      </c>
      <c r="B124" s="193" t="s">
        <v>3</v>
      </c>
      <c r="C124" s="37"/>
      <c r="D124" s="212"/>
      <c r="E124" s="310"/>
      <c r="F124" s="37"/>
      <c r="G124" s="212"/>
      <c r="H124" s="310"/>
      <c r="I124" s="140">
        <v>1</v>
      </c>
      <c r="J124" s="231">
        <v>1</v>
      </c>
      <c r="K124" s="308">
        <v>1</v>
      </c>
      <c r="L124" s="140">
        <v>1</v>
      </c>
      <c r="M124" s="231">
        <v>1</v>
      </c>
      <c r="N124" s="308">
        <v>1</v>
      </c>
      <c r="O124" s="37">
        <v>1</v>
      </c>
      <c r="P124" s="212">
        <v>1</v>
      </c>
      <c r="Q124" s="310">
        <v>1</v>
      </c>
      <c r="R124" s="37">
        <v>0</v>
      </c>
      <c r="S124" s="212">
        <v>0</v>
      </c>
      <c r="T124" s="310">
        <v>0</v>
      </c>
      <c r="U124" s="37">
        <v>1</v>
      </c>
      <c r="V124" s="212">
        <v>1</v>
      </c>
      <c r="W124" s="310">
        <v>1</v>
      </c>
      <c r="X124" s="449"/>
      <c r="Y124" s="419"/>
      <c r="Z124" s="310"/>
      <c r="AA124" s="419"/>
      <c r="AB124" s="419"/>
      <c r="AC124" s="419"/>
      <c r="AD124" s="449"/>
      <c r="AE124" s="419"/>
      <c r="AF124" s="310"/>
      <c r="AG124" s="48"/>
      <c r="AH124" s="133"/>
      <c r="AI124" s="313"/>
      <c r="AJ124" s="37"/>
      <c r="AK124" s="212"/>
      <c r="AL124" s="106"/>
      <c r="AM124" s="195" t="s">
        <v>24</v>
      </c>
    </row>
    <row r="125" spans="1:39" ht="13" x14ac:dyDescent="0.3">
      <c r="A125" s="194" t="s">
        <v>189</v>
      </c>
      <c r="B125" s="193" t="s">
        <v>2</v>
      </c>
      <c r="C125" s="37"/>
      <c r="D125" s="212"/>
      <c r="E125" s="310"/>
      <c r="F125" s="37"/>
      <c r="G125" s="212"/>
      <c r="H125" s="310"/>
      <c r="I125" s="140">
        <f>I$54*I124</f>
        <v>5.65</v>
      </c>
      <c r="J125" s="231">
        <f>J$54*J124</f>
        <v>5.65</v>
      </c>
      <c r="K125" s="308">
        <f>K$54*K124</f>
        <v>5.65</v>
      </c>
      <c r="L125" s="140">
        <f>L$56*L124</f>
        <v>0.3</v>
      </c>
      <c r="M125" s="231">
        <f>M$56*M124</f>
        <v>0.3</v>
      </c>
      <c r="N125" s="308">
        <f>N$56*N124</f>
        <v>0.3</v>
      </c>
      <c r="O125" s="37">
        <f>O58*O124</f>
        <v>6</v>
      </c>
      <c r="P125" s="212">
        <f>P58*P124</f>
        <v>6</v>
      </c>
      <c r="Q125" s="310">
        <f>Q58*Q124</f>
        <v>6</v>
      </c>
      <c r="R125" s="37">
        <f>R$64*R124</f>
        <v>0</v>
      </c>
      <c r="S125" s="212">
        <f>S$64*S124</f>
        <v>0</v>
      </c>
      <c r="T125" s="310">
        <f>T$64*T124</f>
        <v>0</v>
      </c>
      <c r="U125" s="37">
        <f>U$65*U124</f>
        <v>15</v>
      </c>
      <c r="V125" s="212">
        <f>V$65*V124</f>
        <v>15</v>
      </c>
      <c r="W125" s="310">
        <f>W$65*W124</f>
        <v>15</v>
      </c>
      <c r="X125" s="449"/>
      <c r="Y125" s="419"/>
      <c r="Z125" s="310"/>
      <c r="AA125" s="419"/>
      <c r="AB125" s="419"/>
      <c r="AC125" s="419"/>
      <c r="AD125" s="449"/>
      <c r="AE125" s="419"/>
      <c r="AF125" s="310"/>
      <c r="AG125" s="201">
        <f>SQRT(SUMSQ(I125,L125))+SUM(O125,R125,U125)</f>
        <v>26.657958995963121</v>
      </c>
      <c r="AH125" s="249">
        <f>SQRT(SUMSQ(J125,M125))+SUM(P125,S125,V125)</f>
        <v>26.657958995963121</v>
      </c>
      <c r="AI125" s="314">
        <f>SQRT(SUMSQ(K125,N125))+SUM(Q125,T125,W125)</f>
        <v>26.657958995963121</v>
      </c>
      <c r="AJ125" s="166"/>
      <c r="AK125" s="259"/>
      <c r="AL125" s="107"/>
      <c r="AM125" s="58" t="s">
        <v>111</v>
      </c>
    </row>
    <row r="126" spans="1:39" ht="13" x14ac:dyDescent="0.3">
      <c r="A126" s="132" t="s">
        <v>290</v>
      </c>
      <c r="B126" s="193" t="s">
        <v>3</v>
      </c>
      <c r="C126" s="37"/>
      <c r="D126" s="212"/>
      <c r="E126" s="310"/>
      <c r="F126" s="37"/>
      <c r="G126" s="212"/>
      <c r="H126" s="310"/>
      <c r="I126" s="140">
        <v>1</v>
      </c>
      <c r="J126" s="231">
        <v>1</v>
      </c>
      <c r="K126" s="308">
        <v>1</v>
      </c>
      <c r="L126" s="140">
        <v>1</v>
      </c>
      <c r="M126" s="231">
        <v>1</v>
      </c>
      <c r="N126" s="308">
        <v>1</v>
      </c>
      <c r="O126" s="37">
        <v>1</v>
      </c>
      <c r="P126" s="212">
        <v>1</v>
      </c>
      <c r="Q126" s="310">
        <v>1</v>
      </c>
      <c r="R126" s="37">
        <v>0</v>
      </c>
      <c r="S126" s="212">
        <v>0</v>
      </c>
      <c r="T126" s="310">
        <v>0</v>
      </c>
      <c r="U126" s="37">
        <v>1</v>
      </c>
      <c r="V126" s="212">
        <v>1</v>
      </c>
      <c r="W126" s="310">
        <v>1</v>
      </c>
      <c r="X126" s="449"/>
      <c r="Y126" s="419"/>
      <c r="Z126" s="310"/>
      <c r="AA126" s="419"/>
      <c r="AB126" s="419"/>
      <c r="AC126" s="419"/>
      <c r="AD126" s="449"/>
      <c r="AE126" s="419"/>
      <c r="AF126" s="310"/>
      <c r="AG126" s="201"/>
      <c r="AH126" s="249"/>
      <c r="AI126" s="314"/>
      <c r="AJ126" s="166"/>
      <c r="AK126" s="259"/>
      <c r="AL126" s="107"/>
      <c r="AM126" s="195" t="s">
        <v>24</v>
      </c>
    </row>
    <row r="127" spans="1:39" ht="13" x14ac:dyDescent="0.3">
      <c r="A127" s="194" t="s">
        <v>291</v>
      </c>
      <c r="B127" s="193" t="s">
        <v>2</v>
      </c>
      <c r="C127" s="37"/>
      <c r="D127" s="212"/>
      <c r="E127" s="310"/>
      <c r="F127" s="37"/>
      <c r="G127" s="212"/>
      <c r="H127" s="310"/>
      <c r="I127" s="140">
        <f>I$54*I126</f>
        <v>5.65</v>
      </c>
      <c r="J127" s="231">
        <f>J$54*J126</f>
        <v>5.65</v>
      </c>
      <c r="K127" s="308">
        <f>K$54*K126</f>
        <v>5.65</v>
      </c>
      <c r="L127" s="140">
        <f>L$56*L126</f>
        <v>0.3</v>
      </c>
      <c r="M127" s="231">
        <f>M$56*M126</f>
        <v>0.3</v>
      </c>
      <c r="N127" s="308">
        <f>N$56*N126</f>
        <v>0.3</v>
      </c>
      <c r="O127" s="37">
        <f>O59*O126</f>
        <v>6</v>
      </c>
      <c r="P127" s="212">
        <f>P59*P126</f>
        <v>6</v>
      </c>
      <c r="Q127" s="310">
        <f>Q59*Q126</f>
        <v>6</v>
      </c>
      <c r="R127" s="37">
        <f>R$64*R126</f>
        <v>0</v>
      </c>
      <c r="S127" s="212">
        <f>S$64*S126</f>
        <v>0</v>
      </c>
      <c r="T127" s="310">
        <f>T$64*T126</f>
        <v>0</v>
      </c>
      <c r="U127" s="37">
        <f>U$65*U126</f>
        <v>15</v>
      </c>
      <c r="V127" s="212">
        <f>V$65*V126</f>
        <v>15</v>
      </c>
      <c r="W127" s="310">
        <f>W$65*W126</f>
        <v>15</v>
      </c>
      <c r="X127" s="449"/>
      <c r="Y127" s="419"/>
      <c r="Z127" s="310"/>
      <c r="AA127" s="419"/>
      <c r="AB127" s="419"/>
      <c r="AC127" s="419"/>
      <c r="AD127" s="449"/>
      <c r="AE127" s="419"/>
      <c r="AF127" s="310"/>
      <c r="AG127" s="201">
        <f>SQRT(SUMSQ(I127,L127))+SUM(O127,R127,U127)</f>
        <v>26.657958995963121</v>
      </c>
      <c r="AH127" s="249">
        <f>SQRT(SUMSQ(J127,M127))+SUM(P127,S127,V127)</f>
        <v>26.657958995963121</v>
      </c>
      <c r="AI127" s="314">
        <f>SQRT(SUMSQ(K127,N127))+SUM(Q127,T127,W127)</f>
        <v>26.657958995963121</v>
      </c>
      <c r="AJ127" s="166"/>
      <c r="AK127" s="259"/>
      <c r="AL127" s="107"/>
      <c r="AM127" s="58" t="s">
        <v>248</v>
      </c>
    </row>
    <row r="128" spans="1:39" ht="13" x14ac:dyDescent="0.3">
      <c r="A128" s="39"/>
      <c r="B128" s="26"/>
      <c r="C128" s="40"/>
      <c r="D128" s="41"/>
      <c r="E128" s="309"/>
      <c r="F128" s="40"/>
      <c r="G128" s="41"/>
      <c r="H128" s="309"/>
      <c r="I128" s="40"/>
      <c r="J128" s="41"/>
      <c r="K128" s="309"/>
      <c r="L128" s="40"/>
      <c r="M128" s="41"/>
      <c r="N128" s="309"/>
      <c r="O128" s="40"/>
      <c r="P128" s="41"/>
      <c r="Q128" s="309"/>
      <c r="R128" s="40"/>
      <c r="S128" s="41"/>
      <c r="T128" s="309"/>
      <c r="U128" s="40"/>
      <c r="V128" s="41"/>
      <c r="W128" s="309"/>
      <c r="X128" s="450"/>
      <c r="Y128" s="343"/>
      <c r="Z128" s="309"/>
      <c r="AA128" s="343"/>
      <c r="AB128" s="343"/>
      <c r="AC128" s="343"/>
      <c r="AD128" s="450"/>
      <c r="AE128" s="343"/>
      <c r="AF128" s="309"/>
      <c r="AG128" s="169"/>
      <c r="AH128" s="74"/>
      <c r="AI128" s="315"/>
      <c r="AJ128" s="165"/>
      <c r="AK128" s="42"/>
      <c r="AL128" s="105"/>
      <c r="AM128" s="72"/>
    </row>
    <row r="129" spans="1:39" ht="13" x14ac:dyDescent="0.3">
      <c r="A129" s="39"/>
      <c r="B129" s="26"/>
      <c r="C129" s="40"/>
      <c r="D129" s="41"/>
      <c r="E129" s="309"/>
      <c r="F129" s="40"/>
      <c r="G129" s="41"/>
      <c r="H129" s="309"/>
      <c r="I129" s="40"/>
      <c r="J129" s="41"/>
      <c r="K129" s="309"/>
      <c r="L129" s="40"/>
      <c r="M129" s="41"/>
      <c r="N129" s="309"/>
      <c r="O129" s="40"/>
      <c r="P129" s="41"/>
      <c r="Q129" s="309"/>
      <c r="R129" s="40"/>
      <c r="S129" s="41"/>
      <c r="T129" s="309"/>
      <c r="U129" s="40"/>
      <c r="V129" s="41"/>
      <c r="W129" s="309"/>
      <c r="X129" s="450"/>
      <c r="Y129" s="343"/>
      <c r="Z129" s="309"/>
      <c r="AA129" s="343"/>
      <c r="AB129" s="343"/>
      <c r="AC129" s="343"/>
      <c r="AD129" s="450"/>
      <c r="AE129" s="343"/>
      <c r="AF129" s="309"/>
      <c r="AG129" s="169"/>
      <c r="AH129" s="74"/>
      <c r="AI129" s="315"/>
      <c r="AJ129" s="165"/>
      <c r="AK129" s="42"/>
      <c r="AL129" s="105"/>
      <c r="AM129" s="72"/>
    </row>
    <row r="130" spans="1:39" x14ac:dyDescent="0.25">
      <c r="A130" s="132" t="s">
        <v>108</v>
      </c>
      <c r="B130" s="193" t="s">
        <v>3</v>
      </c>
      <c r="C130" s="37"/>
      <c r="D130" s="212"/>
      <c r="E130" s="310"/>
      <c r="F130" s="37"/>
      <c r="G130" s="212"/>
      <c r="H130" s="310"/>
      <c r="I130" s="140">
        <v>1</v>
      </c>
      <c r="J130" s="231">
        <v>1</v>
      </c>
      <c r="K130" s="308">
        <v>1</v>
      </c>
      <c r="L130" s="140">
        <v>1</v>
      </c>
      <c r="M130" s="231">
        <v>1</v>
      </c>
      <c r="N130" s="308">
        <v>1</v>
      </c>
      <c r="O130" s="37">
        <v>1</v>
      </c>
      <c r="P130" s="212">
        <v>1</v>
      </c>
      <c r="Q130" s="310">
        <v>1</v>
      </c>
      <c r="R130" s="37">
        <v>0</v>
      </c>
      <c r="S130" s="212">
        <v>0</v>
      </c>
      <c r="T130" s="310">
        <v>0</v>
      </c>
      <c r="U130" s="37">
        <v>1</v>
      </c>
      <c r="V130" s="212">
        <v>1</v>
      </c>
      <c r="W130" s="310">
        <v>1</v>
      </c>
      <c r="X130" s="449"/>
      <c r="Y130" s="419"/>
      <c r="Z130" s="310"/>
      <c r="AA130" s="419"/>
      <c r="AB130" s="419"/>
      <c r="AC130" s="419"/>
      <c r="AD130" s="449"/>
      <c r="AE130" s="419"/>
      <c r="AF130" s="310"/>
      <c r="AG130" s="48"/>
      <c r="AH130" s="133"/>
      <c r="AI130" s="313"/>
      <c r="AJ130" s="37"/>
      <c r="AK130" s="212"/>
      <c r="AL130" s="106"/>
      <c r="AM130" s="195" t="s">
        <v>24</v>
      </c>
    </row>
    <row r="131" spans="1:39" ht="13" x14ac:dyDescent="0.3">
      <c r="A131" s="194" t="s">
        <v>109</v>
      </c>
      <c r="B131" s="193" t="s">
        <v>2</v>
      </c>
      <c r="C131" s="37"/>
      <c r="D131" s="212"/>
      <c r="E131" s="310"/>
      <c r="F131" s="37"/>
      <c r="G131" s="212"/>
      <c r="H131" s="310"/>
      <c r="I131" s="140">
        <f>I$54*I130</f>
        <v>5.65</v>
      </c>
      <c r="J131" s="231">
        <f>J$54*J130</f>
        <v>5.65</v>
      </c>
      <c r="K131" s="308">
        <f>K$54*K130</f>
        <v>5.65</v>
      </c>
      <c r="L131" s="140">
        <f>L$56*L130</f>
        <v>0.3</v>
      </c>
      <c r="M131" s="231">
        <f>M$56*M130</f>
        <v>0.3</v>
      </c>
      <c r="N131" s="308">
        <f>N$56*N130</f>
        <v>0.3</v>
      </c>
      <c r="O131" s="37">
        <f>O60*O130</f>
        <v>8</v>
      </c>
      <c r="P131" s="212">
        <f>P60*P130</f>
        <v>8</v>
      </c>
      <c r="Q131" s="310">
        <f>Q60*Q130</f>
        <v>8</v>
      </c>
      <c r="R131" s="37">
        <f>R$64*R130</f>
        <v>0</v>
      </c>
      <c r="S131" s="212">
        <f>S$64*S130</f>
        <v>0</v>
      </c>
      <c r="T131" s="310">
        <f>T$64*T130</f>
        <v>0</v>
      </c>
      <c r="U131" s="37">
        <f>U$65*U130</f>
        <v>15</v>
      </c>
      <c r="V131" s="212">
        <f>V$65*V130</f>
        <v>15</v>
      </c>
      <c r="W131" s="310">
        <f>W$65*W130</f>
        <v>15</v>
      </c>
      <c r="X131" s="449"/>
      <c r="Y131" s="419"/>
      <c r="Z131" s="310"/>
      <c r="AA131" s="419"/>
      <c r="AB131" s="419"/>
      <c r="AC131" s="419"/>
      <c r="AD131" s="449"/>
      <c r="AE131" s="419"/>
      <c r="AF131" s="310"/>
      <c r="AG131" s="201">
        <f>SQRT(SUMSQ(I131,L131))+SUM(O131,R131,U131)</f>
        <v>28.657958995963121</v>
      </c>
      <c r="AH131" s="249">
        <f>SQRT(SUMSQ(J131,M131))+SUM(P131,S131,V131)</f>
        <v>28.657958995963121</v>
      </c>
      <c r="AI131" s="314">
        <f>SQRT(SUMSQ(K131,N131))+SUM(Q131,T131,W131)</f>
        <v>28.657958995963121</v>
      </c>
      <c r="AJ131" s="166"/>
      <c r="AK131" s="259"/>
      <c r="AL131" s="107"/>
      <c r="AM131" s="58" t="s">
        <v>111</v>
      </c>
    </row>
    <row r="132" spans="1:39" ht="13" x14ac:dyDescent="0.3">
      <c r="A132" s="132" t="s">
        <v>246</v>
      </c>
      <c r="B132" s="193" t="s">
        <v>3</v>
      </c>
      <c r="C132" s="37"/>
      <c r="D132" s="212"/>
      <c r="E132" s="310"/>
      <c r="F132" s="37"/>
      <c r="G132" s="212"/>
      <c r="H132" s="310"/>
      <c r="I132" s="140">
        <v>1</v>
      </c>
      <c r="J132" s="231">
        <v>1</v>
      </c>
      <c r="K132" s="308">
        <v>1</v>
      </c>
      <c r="L132" s="140">
        <v>1</v>
      </c>
      <c r="M132" s="231">
        <v>1</v>
      </c>
      <c r="N132" s="308">
        <v>1</v>
      </c>
      <c r="O132" s="37">
        <v>1</v>
      </c>
      <c r="P132" s="212">
        <v>1</v>
      </c>
      <c r="Q132" s="310">
        <v>1</v>
      </c>
      <c r="R132" s="37">
        <v>0</v>
      </c>
      <c r="S132" s="212">
        <v>0</v>
      </c>
      <c r="T132" s="310">
        <v>0</v>
      </c>
      <c r="U132" s="37">
        <v>1</v>
      </c>
      <c r="V132" s="212">
        <v>1</v>
      </c>
      <c r="W132" s="310">
        <v>1</v>
      </c>
      <c r="X132" s="449"/>
      <c r="Y132" s="419"/>
      <c r="Z132" s="310"/>
      <c r="AA132" s="419"/>
      <c r="AB132" s="419"/>
      <c r="AC132" s="419"/>
      <c r="AD132" s="449"/>
      <c r="AE132" s="419"/>
      <c r="AF132" s="310"/>
      <c r="AG132" s="201"/>
      <c r="AH132" s="249"/>
      <c r="AI132" s="314"/>
      <c r="AJ132" s="166"/>
      <c r="AK132" s="259"/>
      <c r="AL132" s="107"/>
      <c r="AM132" s="195" t="s">
        <v>24</v>
      </c>
    </row>
    <row r="133" spans="1:39" ht="13" x14ac:dyDescent="0.3">
      <c r="A133" s="194" t="s">
        <v>247</v>
      </c>
      <c r="B133" s="193" t="s">
        <v>2</v>
      </c>
      <c r="C133" s="37"/>
      <c r="D133" s="212"/>
      <c r="E133" s="310"/>
      <c r="F133" s="37"/>
      <c r="G133" s="212"/>
      <c r="H133" s="310"/>
      <c r="I133" s="140">
        <f>I$54*I132</f>
        <v>5.65</v>
      </c>
      <c r="J133" s="231">
        <f>J$54*J132</f>
        <v>5.65</v>
      </c>
      <c r="K133" s="308">
        <f>K$54*K132</f>
        <v>5.65</v>
      </c>
      <c r="L133" s="140">
        <f>L$56*L132</f>
        <v>0.3</v>
      </c>
      <c r="M133" s="231">
        <f>M$56*M132</f>
        <v>0.3</v>
      </c>
      <c r="N133" s="308">
        <f>N$56*N132</f>
        <v>0.3</v>
      </c>
      <c r="O133" s="37">
        <f>O61*O132</f>
        <v>8</v>
      </c>
      <c r="P133" s="212">
        <f>P61*P132</f>
        <v>8</v>
      </c>
      <c r="Q133" s="310">
        <f>Q61*Q132</f>
        <v>8</v>
      </c>
      <c r="R133" s="37">
        <f>R$64*R132</f>
        <v>0</v>
      </c>
      <c r="S133" s="212">
        <f>S$64*S132</f>
        <v>0</v>
      </c>
      <c r="T133" s="310">
        <f>T$64*T132</f>
        <v>0</v>
      </c>
      <c r="U133" s="37">
        <f>U$65*U132</f>
        <v>15</v>
      </c>
      <c r="V133" s="212">
        <f>V$65*V132</f>
        <v>15</v>
      </c>
      <c r="W133" s="310">
        <f>W$65*W132</f>
        <v>15</v>
      </c>
      <c r="X133" s="449"/>
      <c r="Y133" s="419"/>
      <c r="Z133" s="310"/>
      <c r="AA133" s="419"/>
      <c r="AB133" s="419"/>
      <c r="AC133" s="419"/>
      <c r="AD133" s="449"/>
      <c r="AE133" s="419"/>
      <c r="AF133" s="310"/>
      <c r="AG133" s="201">
        <f>SQRT(SUMSQ(I133,L133))+SUM(O133,R133,U133)</f>
        <v>28.657958995963121</v>
      </c>
      <c r="AH133" s="249">
        <f>SQRT(SUMSQ(J133,M133))+SUM(P133,S133,V133)</f>
        <v>28.657958995963121</v>
      </c>
      <c r="AI133" s="314">
        <f>SQRT(SUMSQ(K133,N133))+SUM(Q133,T133,W133)</f>
        <v>28.657958995963121</v>
      </c>
      <c r="AJ133" s="166"/>
      <c r="AK133" s="259"/>
      <c r="AL133" s="107"/>
      <c r="AM133" s="58" t="s">
        <v>248</v>
      </c>
    </row>
    <row r="134" spans="1:39" ht="13" x14ac:dyDescent="0.3">
      <c r="A134" s="39"/>
      <c r="B134" s="26"/>
      <c r="C134" s="40"/>
      <c r="D134" s="41"/>
      <c r="E134" s="309"/>
      <c r="F134" s="40"/>
      <c r="G134" s="41"/>
      <c r="H134" s="309"/>
      <c r="I134" s="40"/>
      <c r="J134" s="41"/>
      <c r="K134" s="309"/>
      <c r="L134" s="40"/>
      <c r="M134" s="41"/>
      <c r="N134" s="309"/>
      <c r="O134" s="40"/>
      <c r="P134" s="41"/>
      <c r="Q134" s="309"/>
      <c r="R134" s="40"/>
      <c r="S134" s="41"/>
      <c r="T134" s="309"/>
      <c r="U134" s="40"/>
      <c r="V134" s="41"/>
      <c r="W134" s="309"/>
      <c r="X134" s="450"/>
      <c r="Y134" s="343"/>
      <c r="Z134" s="309"/>
      <c r="AA134" s="343"/>
      <c r="AB134" s="343"/>
      <c r="AC134" s="343"/>
      <c r="AD134" s="450"/>
      <c r="AE134" s="343"/>
      <c r="AF134" s="309"/>
      <c r="AG134" s="169"/>
      <c r="AH134" s="74"/>
      <c r="AI134" s="315"/>
      <c r="AJ134" s="165"/>
      <c r="AK134" s="42"/>
      <c r="AL134" s="105"/>
      <c r="AM134" s="72"/>
    </row>
    <row r="135" spans="1:39" ht="13" x14ac:dyDescent="0.3">
      <c r="A135" s="39"/>
      <c r="B135" s="26"/>
      <c r="C135" s="40"/>
      <c r="D135" s="41"/>
      <c r="E135" s="309"/>
      <c r="F135" s="40"/>
      <c r="G135" s="41"/>
      <c r="H135" s="309"/>
      <c r="I135" s="40"/>
      <c r="J135" s="41"/>
      <c r="K135" s="309"/>
      <c r="L135" s="40"/>
      <c r="M135" s="41"/>
      <c r="N135" s="309"/>
      <c r="O135" s="40"/>
      <c r="P135" s="41"/>
      <c r="Q135" s="309"/>
      <c r="R135" s="40"/>
      <c r="S135" s="41"/>
      <c r="T135" s="309"/>
      <c r="U135" s="40"/>
      <c r="V135" s="41"/>
      <c r="W135" s="309"/>
      <c r="X135" s="450"/>
      <c r="Y135" s="343"/>
      <c r="Z135" s="309"/>
      <c r="AA135" s="343"/>
      <c r="AB135" s="343"/>
      <c r="AC135" s="343"/>
      <c r="AD135" s="450"/>
      <c r="AE135" s="343"/>
      <c r="AF135" s="309"/>
      <c r="AG135" s="169"/>
      <c r="AH135" s="74"/>
      <c r="AI135" s="315"/>
      <c r="AJ135" s="165"/>
      <c r="AK135" s="42"/>
      <c r="AL135" s="105"/>
      <c r="AM135" s="72"/>
    </row>
    <row r="136" spans="1:39" x14ac:dyDescent="0.25">
      <c r="A136" s="431" t="s">
        <v>200</v>
      </c>
      <c r="B136" s="432" t="s">
        <v>3</v>
      </c>
      <c r="C136" s="140">
        <v>1</v>
      </c>
      <c r="D136" s="231">
        <v>1</v>
      </c>
      <c r="E136" s="308">
        <v>1</v>
      </c>
      <c r="F136" s="140">
        <v>1</v>
      </c>
      <c r="G136" s="231">
        <v>1</v>
      </c>
      <c r="H136" s="308">
        <v>1</v>
      </c>
      <c r="I136" s="140">
        <v>1</v>
      </c>
      <c r="J136" s="231">
        <v>1</v>
      </c>
      <c r="K136" s="308">
        <v>1</v>
      </c>
      <c r="L136" s="140">
        <v>1</v>
      </c>
      <c r="M136" s="231">
        <v>1</v>
      </c>
      <c r="N136" s="308">
        <v>1</v>
      </c>
      <c r="O136" s="37">
        <v>1</v>
      </c>
      <c r="P136" s="212">
        <v>1</v>
      </c>
      <c r="Q136" s="310">
        <v>1</v>
      </c>
      <c r="R136" s="37">
        <v>1</v>
      </c>
      <c r="S136" s="212">
        <v>1</v>
      </c>
      <c r="T136" s="310">
        <v>1</v>
      </c>
      <c r="U136" s="37">
        <v>0</v>
      </c>
      <c r="V136" s="212">
        <v>0</v>
      </c>
      <c r="W136" s="310">
        <v>0</v>
      </c>
      <c r="X136" s="437">
        <v>1</v>
      </c>
      <c r="Y136" s="438">
        <v>1</v>
      </c>
      <c r="Z136" s="439">
        <v>1</v>
      </c>
      <c r="AA136" s="438">
        <v>1</v>
      </c>
      <c r="AB136" s="438">
        <v>1</v>
      </c>
      <c r="AC136" s="440">
        <v>1</v>
      </c>
      <c r="AD136" s="437">
        <v>0</v>
      </c>
      <c r="AE136" s="438">
        <v>0</v>
      </c>
      <c r="AF136" s="439">
        <v>0</v>
      </c>
      <c r="AG136" s="48"/>
      <c r="AH136" s="133"/>
      <c r="AI136" s="313"/>
      <c r="AJ136" s="37"/>
      <c r="AK136" s="212"/>
      <c r="AL136" s="106"/>
      <c r="AM136" s="72" t="s">
        <v>24</v>
      </c>
    </row>
    <row r="137" spans="1:39" ht="13" x14ac:dyDescent="0.3">
      <c r="A137" s="433" t="s">
        <v>201</v>
      </c>
      <c r="B137" s="432" t="s">
        <v>2</v>
      </c>
      <c r="C137" s="140">
        <f>C$54*C136</f>
        <v>5.65</v>
      </c>
      <c r="D137" s="231">
        <f>D$54*D136</f>
        <v>5.65</v>
      </c>
      <c r="E137" s="308">
        <f>E$54*E136</f>
        <v>5.65</v>
      </c>
      <c r="F137" s="140">
        <f>F$56*F136</f>
        <v>0.3</v>
      </c>
      <c r="G137" s="231">
        <f>G$56*G136</f>
        <v>0.3</v>
      </c>
      <c r="H137" s="308">
        <f>H$56*H136</f>
        <v>0.3</v>
      </c>
      <c r="I137" s="140">
        <f>I$54*I136</f>
        <v>5.65</v>
      </c>
      <c r="J137" s="231">
        <f>J$54*J136</f>
        <v>5.65</v>
      </c>
      <c r="K137" s="308">
        <f>K$54*K136</f>
        <v>5.65</v>
      </c>
      <c r="L137" s="140">
        <f>L$56*L136</f>
        <v>0.3</v>
      </c>
      <c r="M137" s="231">
        <f>M$56*M136</f>
        <v>0.3</v>
      </c>
      <c r="N137" s="308">
        <f>N$56*N136</f>
        <v>0.3</v>
      </c>
      <c r="O137" s="37">
        <f>O62*O136</f>
        <v>6</v>
      </c>
      <c r="P137" s="212">
        <f>P62*P136</f>
        <v>6</v>
      </c>
      <c r="Q137" s="310">
        <f>Q62*Q136</f>
        <v>6</v>
      </c>
      <c r="R137" s="37">
        <f>R$64*R136</f>
        <v>5.4499999999999957</v>
      </c>
      <c r="S137" s="212">
        <f>S$64*S136</f>
        <v>6.3000000000000043</v>
      </c>
      <c r="T137" s="310">
        <f>T$64*T136</f>
        <v>6.3999999999999986</v>
      </c>
      <c r="U137" s="37">
        <f>U$65*U136</f>
        <v>0</v>
      </c>
      <c r="V137" s="212">
        <f>V$65*V136</f>
        <v>0</v>
      </c>
      <c r="W137" s="310">
        <f>W$65*W136</f>
        <v>0</v>
      </c>
      <c r="X137" s="437">
        <f>X136*X$66</f>
        <v>5.5</v>
      </c>
      <c r="Y137" s="438">
        <f>Y136*Y$66</f>
        <v>5.5</v>
      </c>
      <c r="Z137" s="439">
        <f>Z136*Z$66</f>
        <v>5.5</v>
      </c>
      <c r="AA137" s="438">
        <f>AA136*AA$67</f>
        <v>3</v>
      </c>
      <c r="AB137" s="438">
        <f>AB136*AB$67</f>
        <v>3</v>
      </c>
      <c r="AC137" s="440">
        <f>AC136*AC$67</f>
        <v>3</v>
      </c>
      <c r="AD137" s="437">
        <f>AD136*AD$68</f>
        <v>0</v>
      </c>
      <c r="AE137" s="438">
        <f>AE136*AE$68</f>
        <v>0</v>
      </c>
      <c r="AF137" s="439">
        <f>AF136*AF$68</f>
        <v>0</v>
      </c>
      <c r="AG137" s="201">
        <f>SQRT(SUMSQ(C137,F137,I137,L137))+SUM(O137,R137,U137,X137,AA137,AD137)</f>
        <v>27.9515623474419</v>
      </c>
      <c r="AH137" s="249">
        <f t="shared" ref="AH137:AI137" si="5">SQRT(SUMSQ(D137,G137,J137,M137))+SUM(P137,S137,V137,Y137,AB137,AE137)</f>
        <v>28.801562347441909</v>
      </c>
      <c r="AI137" s="202">
        <f t="shared" si="5"/>
        <v>28.901562347441903</v>
      </c>
      <c r="AJ137" s="166"/>
      <c r="AK137" s="259"/>
      <c r="AL137" s="107"/>
      <c r="AM137" s="58" t="s">
        <v>112</v>
      </c>
    </row>
    <row r="138" spans="1:39" ht="13" x14ac:dyDescent="0.3">
      <c r="A138" s="431" t="s">
        <v>249</v>
      </c>
      <c r="B138" s="432" t="s">
        <v>3</v>
      </c>
      <c r="C138" s="140">
        <v>1</v>
      </c>
      <c r="D138" s="231">
        <v>1</v>
      </c>
      <c r="E138" s="308">
        <v>1</v>
      </c>
      <c r="F138" s="140">
        <v>1</v>
      </c>
      <c r="G138" s="231">
        <v>1</v>
      </c>
      <c r="H138" s="308">
        <v>1</v>
      </c>
      <c r="I138" s="140">
        <v>1</v>
      </c>
      <c r="J138" s="231">
        <v>1</v>
      </c>
      <c r="K138" s="308">
        <v>1</v>
      </c>
      <c r="L138" s="140">
        <v>1</v>
      </c>
      <c r="M138" s="231">
        <v>1</v>
      </c>
      <c r="N138" s="308">
        <v>1</v>
      </c>
      <c r="O138" s="37">
        <v>1</v>
      </c>
      <c r="P138" s="212">
        <v>1</v>
      </c>
      <c r="Q138" s="310">
        <v>1</v>
      </c>
      <c r="R138" s="37">
        <v>1</v>
      </c>
      <c r="S138" s="212">
        <v>1</v>
      </c>
      <c r="T138" s="310">
        <v>1</v>
      </c>
      <c r="U138" s="37">
        <v>0</v>
      </c>
      <c r="V138" s="212">
        <v>0</v>
      </c>
      <c r="W138" s="310">
        <v>0</v>
      </c>
      <c r="X138" s="437">
        <v>1</v>
      </c>
      <c r="Y138" s="438">
        <v>1</v>
      </c>
      <c r="Z138" s="439">
        <v>1</v>
      </c>
      <c r="AA138" s="438">
        <v>1</v>
      </c>
      <c r="AB138" s="438">
        <v>1</v>
      </c>
      <c r="AC138" s="440">
        <v>1</v>
      </c>
      <c r="AD138" s="437">
        <v>0</v>
      </c>
      <c r="AE138" s="438">
        <v>0</v>
      </c>
      <c r="AF138" s="439">
        <v>0</v>
      </c>
      <c r="AG138" s="201"/>
      <c r="AH138" s="249"/>
      <c r="AI138" s="202"/>
      <c r="AJ138" s="166"/>
      <c r="AK138" s="259"/>
      <c r="AL138" s="107"/>
      <c r="AM138" s="72" t="s">
        <v>24</v>
      </c>
    </row>
    <row r="139" spans="1:39" ht="13" x14ac:dyDescent="0.3">
      <c r="A139" s="433" t="s">
        <v>250</v>
      </c>
      <c r="B139" s="432" t="s">
        <v>2</v>
      </c>
      <c r="C139" s="140">
        <f>C$54*C138</f>
        <v>5.65</v>
      </c>
      <c r="D139" s="231">
        <f>D$54*D138</f>
        <v>5.65</v>
      </c>
      <c r="E139" s="308">
        <f>E$54*E138</f>
        <v>5.65</v>
      </c>
      <c r="F139" s="140">
        <f>F$56*F138</f>
        <v>0.3</v>
      </c>
      <c r="G139" s="231">
        <f>G$56*G138</f>
        <v>0.3</v>
      </c>
      <c r="H139" s="308">
        <f>H$56*H138</f>
        <v>0.3</v>
      </c>
      <c r="I139" s="140">
        <f>I$54*I138</f>
        <v>5.65</v>
      </c>
      <c r="J139" s="231">
        <f>J$54*J138</f>
        <v>5.65</v>
      </c>
      <c r="K139" s="308">
        <f>K$54*K138</f>
        <v>5.65</v>
      </c>
      <c r="L139" s="140">
        <f>L$56*L138</f>
        <v>0.3</v>
      </c>
      <c r="M139" s="231">
        <f>M$56*M138</f>
        <v>0.3</v>
      </c>
      <c r="N139" s="308">
        <f>N$56*N138</f>
        <v>0.3</v>
      </c>
      <c r="O139" s="37">
        <f>O63*O138</f>
        <v>6</v>
      </c>
      <c r="P139" s="212">
        <f>P63*P138</f>
        <v>6</v>
      </c>
      <c r="Q139" s="310">
        <f>Q63*Q138</f>
        <v>6</v>
      </c>
      <c r="R139" s="37">
        <f>R$64*R138</f>
        <v>5.4499999999999957</v>
      </c>
      <c r="S139" s="212">
        <f>S$64*S138</f>
        <v>6.3000000000000043</v>
      </c>
      <c r="T139" s="310">
        <f>T$64*T138</f>
        <v>6.3999999999999986</v>
      </c>
      <c r="U139" s="37">
        <f>U$65*U138</f>
        <v>0</v>
      </c>
      <c r="V139" s="212">
        <f>V$65*V138</f>
        <v>0</v>
      </c>
      <c r="W139" s="310">
        <f>W$65*W138</f>
        <v>0</v>
      </c>
      <c r="X139" s="437">
        <f>X138*X$66</f>
        <v>5.5</v>
      </c>
      <c r="Y139" s="438">
        <f>Y138*Y$66</f>
        <v>5.5</v>
      </c>
      <c r="Z139" s="439">
        <f>Z138*Z$66</f>
        <v>5.5</v>
      </c>
      <c r="AA139" s="438">
        <f>AA138*AA$67</f>
        <v>3</v>
      </c>
      <c r="AB139" s="438">
        <f>AB138*AB$67</f>
        <v>3</v>
      </c>
      <c r="AC139" s="440">
        <f>AC138*AC$67</f>
        <v>3</v>
      </c>
      <c r="AD139" s="437">
        <f>AD138*AD$68</f>
        <v>0</v>
      </c>
      <c r="AE139" s="438">
        <f>AE138*AE$68</f>
        <v>0</v>
      </c>
      <c r="AF139" s="439">
        <f>AF138*AF$68</f>
        <v>0</v>
      </c>
      <c r="AG139" s="201">
        <f>SQRT(SUMSQ(C139,F139,I139,L139))+SUM(O139,R139,U139,X139,AA139,AD139)</f>
        <v>27.9515623474419</v>
      </c>
      <c r="AH139" s="249">
        <f t="shared" ref="AH139" si="6">SQRT(SUMSQ(D139,G139,J139,M139))+SUM(P139,S139,V139,Y139,AB139,AE139)</f>
        <v>28.801562347441909</v>
      </c>
      <c r="AI139" s="202">
        <f t="shared" ref="AI139" si="7">SQRT(SUMSQ(E139,H139,K139,N139))+SUM(Q139,T139,W139,Z139,AC139,AF139)</f>
        <v>28.901562347441903</v>
      </c>
      <c r="AJ139" s="166"/>
      <c r="AK139" s="259"/>
      <c r="AL139" s="107"/>
      <c r="AM139" s="58" t="s">
        <v>251</v>
      </c>
    </row>
    <row r="140" spans="1:39" ht="13" x14ac:dyDescent="0.3">
      <c r="A140" s="39"/>
      <c r="B140" s="26"/>
      <c r="C140" s="40"/>
      <c r="D140" s="41"/>
      <c r="E140" s="309"/>
      <c r="F140" s="40"/>
      <c r="G140" s="41"/>
      <c r="H140" s="309"/>
      <c r="I140" s="40"/>
      <c r="J140" s="41"/>
      <c r="K140" s="309"/>
      <c r="L140" s="40"/>
      <c r="M140" s="41"/>
      <c r="N140" s="309"/>
      <c r="O140" s="40"/>
      <c r="P140" s="41"/>
      <c r="Q140" s="309"/>
      <c r="R140" s="40"/>
      <c r="S140" s="41"/>
      <c r="T140" s="309"/>
      <c r="U140" s="40"/>
      <c r="V140" s="41"/>
      <c r="W140" s="309"/>
      <c r="X140" s="450"/>
      <c r="Y140" s="343"/>
      <c r="Z140" s="309"/>
      <c r="AA140" s="41"/>
      <c r="AB140" s="41"/>
      <c r="AC140" s="343"/>
      <c r="AD140" s="40"/>
      <c r="AE140" s="41"/>
      <c r="AF140" s="309"/>
      <c r="AG140" s="169"/>
      <c r="AH140" s="74"/>
      <c r="AI140" s="315"/>
      <c r="AJ140" s="165"/>
      <c r="AK140" s="42"/>
      <c r="AL140" s="105"/>
      <c r="AM140" s="58"/>
    </row>
    <row r="141" spans="1:39" ht="13" x14ac:dyDescent="0.3">
      <c r="A141" s="39"/>
      <c r="B141" s="26"/>
      <c r="C141" s="40"/>
      <c r="D141" s="41"/>
      <c r="E141" s="309"/>
      <c r="F141" s="40"/>
      <c r="G141" s="41"/>
      <c r="H141" s="309"/>
      <c r="I141" s="40"/>
      <c r="J141" s="41"/>
      <c r="K141" s="309"/>
      <c r="L141" s="40"/>
      <c r="M141" s="41"/>
      <c r="N141" s="309"/>
      <c r="O141" s="40"/>
      <c r="P141" s="41"/>
      <c r="Q141" s="309"/>
      <c r="R141" s="40"/>
      <c r="S141" s="41"/>
      <c r="T141" s="309"/>
      <c r="U141" s="40"/>
      <c r="V141" s="41"/>
      <c r="W141" s="309"/>
      <c r="X141" s="450"/>
      <c r="Y141" s="343"/>
      <c r="Z141" s="309"/>
      <c r="AA141" s="41"/>
      <c r="AB141" s="41"/>
      <c r="AC141" s="343"/>
      <c r="AD141" s="40"/>
      <c r="AE141" s="41"/>
      <c r="AF141" s="309"/>
      <c r="AG141" s="169"/>
      <c r="AH141" s="74"/>
      <c r="AI141" s="315"/>
      <c r="AJ141" s="165"/>
      <c r="AK141" s="42"/>
      <c r="AL141" s="105"/>
      <c r="AM141" s="58"/>
    </row>
    <row r="142" spans="1:39" ht="13" x14ac:dyDescent="0.3">
      <c r="A142" s="431" t="s">
        <v>202</v>
      </c>
      <c r="B142" s="432" t="s">
        <v>3</v>
      </c>
      <c r="C142" s="140">
        <v>1</v>
      </c>
      <c r="D142" s="231">
        <v>1</v>
      </c>
      <c r="E142" s="308">
        <v>1</v>
      </c>
      <c r="F142" s="140">
        <v>1</v>
      </c>
      <c r="G142" s="231">
        <v>1</v>
      </c>
      <c r="H142" s="308">
        <v>1</v>
      </c>
      <c r="I142" s="140">
        <v>1</v>
      </c>
      <c r="J142" s="231">
        <v>1</v>
      </c>
      <c r="K142" s="308">
        <v>1</v>
      </c>
      <c r="L142" s="140">
        <v>1</v>
      </c>
      <c r="M142" s="231">
        <v>1</v>
      </c>
      <c r="N142" s="308">
        <v>1</v>
      </c>
      <c r="O142" s="37">
        <v>1</v>
      </c>
      <c r="P142" s="212">
        <v>1</v>
      </c>
      <c r="Q142" s="310">
        <v>1</v>
      </c>
      <c r="R142" s="37">
        <v>1</v>
      </c>
      <c r="S142" s="212">
        <v>1</v>
      </c>
      <c r="T142" s="310">
        <v>1</v>
      </c>
      <c r="U142" s="37">
        <v>0</v>
      </c>
      <c r="V142" s="212">
        <v>0</v>
      </c>
      <c r="W142" s="310">
        <v>0</v>
      </c>
      <c r="X142" s="451">
        <v>0</v>
      </c>
      <c r="Y142" s="440">
        <v>0</v>
      </c>
      <c r="Z142" s="439">
        <v>0</v>
      </c>
      <c r="AA142" s="438">
        <v>1</v>
      </c>
      <c r="AB142" s="438">
        <v>1</v>
      </c>
      <c r="AC142" s="440">
        <v>1</v>
      </c>
      <c r="AD142" s="437">
        <v>1</v>
      </c>
      <c r="AE142" s="438">
        <v>1</v>
      </c>
      <c r="AF142" s="439">
        <v>1</v>
      </c>
      <c r="AG142" s="48"/>
      <c r="AH142" s="133"/>
      <c r="AI142" s="313"/>
      <c r="AJ142" s="166"/>
      <c r="AK142" s="259"/>
      <c r="AL142" s="107"/>
      <c r="AM142" s="58"/>
    </row>
    <row r="143" spans="1:39" ht="13" x14ac:dyDescent="0.3">
      <c r="A143" s="433" t="s">
        <v>203</v>
      </c>
      <c r="B143" s="432" t="s">
        <v>2</v>
      </c>
      <c r="C143" s="140">
        <f>C$54*C142</f>
        <v>5.65</v>
      </c>
      <c r="D143" s="231">
        <f>D$54*D142</f>
        <v>5.65</v>
      </c>
      <c r="E143" s="308">
        <f>E$54*E142</f>
        <v>5.65</v>
      </c>
      <c r="F143" s="140">
        <f>F$56*F142</f>
        <v>0.3</v>
      </c>
      <c r="G143" s="231">
        <f>G$56*G142</f>
        <v>0.3</v>
      </c>
      <c r="H143" s="308">
        <f>H$56*H142</f>
        <v>0.3</v>
      </c>
      <c r="I143" s="140">
        <f>I$54*I142</f>
        <v>5.65</v>
      </c>
      <c r="J143" s="231">
        <f>J$54*J142</f>
        <v>5.65</v>
      </c>
      <c r="K143" s="308">
        <f>K$54*K142</f>
        <v>5.65</v>
      </c>
      <c r="L143" s="140">
        <f>L$56*L142</f>
        <v>0.3</v>
      </c>
      <c r="M143" s="231">
        <f>M$56*M142</f>
        <v>0.3</v>
      </c>
      <c r="N143" s="308">
        <f>N$56*N142</f>
        <v>0.3</v>
      </c>
      <c r="O143" s="37">
        <f>O62*O142</f>
        <v>6</v>
      </c>
      <c r="P143" s="212">
        <f>P62*P142</f>
        <v>6</v>
      </c>
      <c r="Q143" s="310">
        <f>Q62*Q142</f>
        <v>6</v>
      </c>
      <c r="R143" s="37">
        <f>R$64*R142</f>
        <v>5.4499999999999957</v>
      </c>
      <c r="S143" s="212">
        <f>S$64*S142</f>
        <v>6.3000000000000043</v>
      </c>
      <c r="T143" s="310">
        <f>T$64*T142</f>
        <v>6.3999999999999986</v>
      </c>
      <c r="U143" s="37">
        <f>U$65*U142</f>
        <v>0</v>
      </c>
      <c r="V143" s="212">
        <f>V$65*V142</f>
        <v>0</v>
      </c>
      <c r="W143" s="310">
        <f>W$65*W142</f>
        <v>0</v>
      </c>
      <c r="X143" s="451">
        <f>X142*X$66</f>
        <v>0</v>
      </c>
      <c r="Y143" s="440">
        <f>Y142*Y$66</f>
        <v>0</v>
      </c>
      <c r="Z143" s="439">
        <f>Z142*Z$66</f>
        <v>0</v>
      </c>
      <c r="AA143" s="438">
        <f>AA142*AA$67</f>
        <v>3</v>
      </c>
      <c r="AB143" s="438">
        <f>AB142*AB$67</f>
        <v>3</v>
      </c>
      <c r="AC143" s="440">
        <f>AC142*AC$67</f>
        <v>3</v>
      </c>
      <c r="AD143" s="437">
        <f>AD142*AD$68</f>
        <v>3</v>
      </c>
      <c r="AE143" s="438">
        <f>AE142*AE$68</f>
        <v>3</v>
      </c>
      <c r="AF143" s="439">
        <f>AF142*AF$68</f>
        <v>3</v>
      </c>
      <c r="AG143" s="201">
        <f>SQRT(SUMSQ(C143,F143,I143,L143))+SUM(O143,R143,U143,X143,AA143,AD143)</f>
        <v>25.4515623474419</v>
      </c>
      <c r="AH143" s="249">
        <f t="shared" ref="AH143" si="8">SQRT(SUMSQ(D143,G143,J143,M143))+SUM(P143,S143,V143,Y143,AB143,AE143)</f>
        <v>26.301562347441909</v>
      </c>
      <c r="AI143" s="202">
        <f t="shared" ref="AI143" si="9">SQRT(SUMSQ(E143,H143,K143,N143))+SUM(Q143,T143,W143,Z143,AC143,AF143)</f>
        <v>26.401562347441903</v>
      </c>
      <c r="AJ143" s="166"/>
      <c r="AK143" s="259"/>
      <c r="AL143" s="107"/>
      <c r="AM143" s="58"/>
    </row>
    <row r="144" spans="1:39" ht="13" x14ac:dyDescent="0.3">
      <c r="A144" s="431" t="s">
        <v>292</v>
      </c>
      <c r="B144" s="432" t="s">
        <v>3</v>
      </c>
      <c r="C144" s="140">
        <v>1</v>
      </c>
      <c r="D144" s="231">
        <v>1</v>
      </c>
      <c r="E144" s="308">
        <v>1</v>
      </c>
      <c r="F144" s="140">
        <v>1</v>
      </c>
      <c r="G144" s="231">
        <v>1</v>
      </c>
      <c r="H144" s="308">
        <v>1</v>
      </c>
      <c r="I144" s="140">
        <v>1</v>
      </c>
      <c r="J144" s="231">
        <v>1</v>
      </c>
      <c r="K144" s="308">
        <v>1</v>
      </c>
      <c r="L144" s="140">
        <v>1</v>
      </c>
      <c r="M144" s="231">
        <v>1</v>
      </c>
      <c r="N144" s="308">
        <v>1</v>
      </c>
      <c r="O144" s="37">
        <v>1</v>
      </c>
      <c r="P144" s="212">
        <v>1</v>
      </c>
      <c r="Q144" s="310">
        <v>1</v>
      </c>
      <c r="R144" s="37">
        <v>1</v>
      </c>
      <c r="S144" s="212">
        <v>1</v>
      </c>
      <c r="T144" s="310">
        <v>1</v>
      </c>
      <c r="U144" s="37">
        <v>0</v>
      </c>
      <c r="V144" s="212">
        <v>0</v>
      </c>
      <c r="W144" s="310">
        <v>0</v>
      </c>
      <c r="X144" s="451">
        <v>0</v>
      </c>
      <c r="Y144" s="440">
        <v>0</v>
      </c>
      <c r="Z144" s="439">
        <v>0</v>
      </c>
      <c r="AA144" s="438">
        <v>1</v>
      </c>
      <c r="AB144" s="438">
        <v>1</v>
      </c>
      <c r="AC144" s="440">
        <v>1</v>
      </c>
      <c r="AD144" s="437">
        <v>1</v>
      </c>
      <c r="AE144" s="438">
        <v>1</v>
      </c>
      <c r="AF144" s="439">
        <v>1</v>
      </c>
      <c r="AG144" s="201"/>
      <c r="AH144" s="249"/>
      <c r="AI144" s="202"/>
      <c r="AJ144" s="166"/>
      <c r="AK144" s="259"/>
      <c r="AL144" s="107"/>
      <c r="AM144" s="58"/>
    </row>
    <row r="145" spans="1:39" ht="13" x14ac:dyDescent="0.3">
      <c r="A145" s="433" t="s">
        <v>293</v>
      </c>
      <c r="B145" s="432" t="s">
        <v>2</v>
      </c>
      <c r="C145" s="140">
        <f>C$54*C144</f>
        <v>5.65</v>
      </c>
      <c r="D145" s="231">
        <f>D$54*D144</f>
        <v>5.65</v>
      </c>
      <c r="E145" s="308">
        <f>E$54*E144</f>
        <v>5.65</v>
      </c>
      <c r="F145" s="140">
        <f>F$56*F144</f>
        <v>0.3</v>
      </c>
      <c r="G145" s="231">
        <f>G$56*G144</f>
        <v>0.3</v>
      </c>
      <c r="H145" s="308">
        <f>H$56*H144</f>
        <v>0.3</v>
      </c>
      <c r="I145" s="140">
        <f>I$54*I144</f>
        <v>5.65</v>
      </c>
      <c r="J145" s="231">
        <f>J$54*J144</f>
        <v>5.65</v>
      </c>
      <c r="K145" s="308">
        <f>K$54*K144</f>
        <v>5.65</v>
      </c>
      <c r="L145" s="140">
        <f>L$56*L144</f>
        <v>0.3</v>
      </c>
      <c r="M145" s="231">
        <f>M$56*M144</f>
        <v>0.3</v>
      </c>
      <c r="N145" s="308">
        <f>N$56*N144</f>
        <v>0.3</v>
      </c>
      <c r="O145" s="37">
        <f>O63*O144</f>
        <v>6</v>
      </c>
      <c r="P145" s="212">
        <f>P63*P144</f>
        <v>6</v>
      </c>
      <c r="Q145" s="310">
        <f>Q63*Q144</f>
        <v>6</v>
      </c>
      <c r="R145" s="37">
        <f>R$64*R144</f>
        <v>5.4499999999999957</v>
      </c>
      <c r="S145" s="212">
        <f>S$64*S144</f>
        <v>6.3000000000000043</v>
      </c>
      <c r="T145" s="310">
        <f>T$64*T144</f>
        <v>6.3999999999999986</v>
      </c>
      <c r="U145" s="37">
        <f>U$65*U144</f>
        <v>0</v>
      </c>
      <c r="V145" s="212">
        <f>V$65*V144</f>
        <v>0</v>
      </c>
      <c r="W145" s="310">
        <f>W$65*W144</f>
        <v>0</v>
      </c>
      <c r="X145" s="451">
        <f>X144*X$66</f>
        <v>0</v>
      </c>
      <c r="Y145" s="440">
        <f>Y144*Y$66</f>
        <v>0</v>
      </c>
      <c r="Z145" s="439">
        <f>Z144*Z$66</f>
        <v>0</v>
      </c>
      <c r="AA145" s="438">
        <f>AA144*AA$67</f>
        <v>3</v>
      </c>
      <c r="AB145" s="438">
        <f>AB144*AB$67</f>
        <v>3</v>
      </c>
      <c r="AC145" s="440">
        <f>AC144*AC$67</f>
        <v>3</v>
      </c>
      <c r="AD145" s="437">
        <f>AD144*AD$68</f>
        <v>3</v>
      </c>
      <c r="AE145" s="438">
        <f>AE144*AE$68</f>
        <v>3</v>
      </c>
      <c r="AF145" s="439">
        <f>AF144*AF$68</f>
        <v>3</v>
      </c>
      <c r="AG145" s="201">
        <f>SQRT(SUMSQ(C145,F145,I145,L145))+SUM(O145,R145,U145,X145,AA145,AD145)</f>
        <v>25.4515623474419</v>
      </c>
      <c r="AH145" s="249">
        <f t="shared" ref="AH145" si="10">SQRT(SUMSQ(D145,G145,J145,M145))+SUM(P145,S145,V145,Y145,AB145,AE145)</f>
        <v>26.301562347441909</v>
      </c>
      <c r="AI145" s="202">
        <f t="shared" ref="AI145" si="11">SQRT(SUMSQ(E145,H145,K145,N145))+SUM(Q145,T145,W145,Z145,AC145,AF145)</f>
        <v>26.401562347441903</v>
      </c>
      <c r="AJ145" s="166"/>
      <c r="AK145" s="259"/>
      <c r="AL145" s="107"/>
      <c r="AM145" s="58"/>
    </row>
    <row r="146" spans="1:39" s="47" customFormat="1" ht="13" x14ac:dyDescent="0.3">
      <c r="A146" s="352"/>
      <c r="B146" s="26"/>
      <c r="C146" s="40"/>
      <c r="D146" s="41"/>
      <c r="E146" s="309"/>
      <c r="F146" s="40"/>
      <c r="G146" s="41"/>
      <c r="H146" s="309"/>
      <c r="I146" s="40"/>
      <c r="J146" s="41"/>
      <c r="K146" s="309"/>
      <c r="L146" s="40"/>
      <c r="M146" s="41"/>
      <c r="N146" s="309"/>
      <c r="O146" s="40"/>
      <c r="P146" s="41"/>
      <c r="Q146" s="309"/>
      <c r="R146" s="40"/>
      <c r="S146" s="41"/>
      <c r="T146" s="309"/>
      <c r="U146" s="40"/>
      <c r="V146" s="41"/>
      <c r="W146" s="309"/>
      <c r="X146" s="450"/>
      <c r="Y146" s="343"/>
      <c r="Z146" s="309"/>
      <c r="AA146" s="343"/>
      <c r="AB146" s="343"/>
      <c r="AC146" s="343"/>
      <c r="AD146" s="450"/>
      <c r="AE146" s="343"/>
      <c r="AF146" s="309"/>
      <c r="AG146" s="169"/>
      <c r="AH146" s="74"/>
      <c r="AI146" s="315"/>
      <c r="AJ146" s="165"/>
      <c r="AK146" s="42"/>
      <c r="AL146" s="105"/>
      <c r="AM146" s="72"/>
    </row>
    <row r="147" spans="1:39" ht="13" x14ac:dyDescent="0.3">
      <c r="A147" s="132" t="s">
        <v>191</v>
      </c>
      <c r="B147" s="373" t="s">
        <v>3</v>
      </c>
      <c r="C147" s="140"/>
      <c r="D147" s="231"/>
      <c r="E147" s="308"/>
      <c r="F147" s="140"/>
      <c r="G147" s="231"/>
      <c r="H147" s="308"/>
      <c r="I147" s="140">
        <v>1</v>
      </c>
      <c r="J147" s="231">
        <v>1</v>
      </c>
      <c r="K147" s="308">
        <v>1</v>
      </c>
      <c r="L147" s="140">
        <v>1</v>
      </c>
      <c r="M147" s="231">
        <v>1</v>
      </c>
      <c r="N147" s="308">
        <v>1</v>
      </c>
      <c r="O147" s="37">
        <v>1</v>
      </c>
      <c r="P147" s="212">
        <v>1</v>
      </c>
      <c r="Q147" s="310">
        <v>1</v>
      </c>
      <c r="R147" s="37">
        <v>0</v>
      </c>
      <c r="S147" s="212">
        <v>0</v>
      </c>
      <c r="T147" s="310">
        <v>0</v>
      </c>
      <c r="U147" s="140">
        <v>0</v>
      </c>
      <c r="V147" s="358">
        <v>0</v>
      </c>
      <c r="W147" s="359">
        <v>0</v>
      </c>
      <c r="X147" s="452"/>
      <c r="Y147" s="420"/>
      <c r="Z147" s="359"/>
      <c r="AA147" s="420"/>
      <c r="AB147" s="420"/>
      <c r="AC147" s="420"/>
      <c r="AD147" s="452"/>
      <c r="AE147" s="420"/>
      <c r="AF147" s="359"/>
      <c r="AG147" s="355"/>
      <c r="AH147" s="356"/>
      <c r="AI147" s="357"/>
      <c r="AJ147" s="166"/>
      <c r="AK147" s="259"/>
      <c r="AL147" s="107"/>
      <c r="AM147" s="195" t="s">
        <v>24</v>
      </c>
    </row>
    <row r="148" spans="1:39" ht="13" x14ac:dyDescent="0.3">
      <c r="A148" s="194" t="s">
        <v>192</v>
      </c>
      <c r="B148" s="373" t="s">
        <v>2</v>
      </c>
      <c r="C148" s="140"/>
      <c r="D148" s="231"/>
      <c r="E148" s="308"/>
      <c r="F148" s="140"/>
      <c r="G148" s="231"/>
      <c r="H148" s="308"/>
      <c r="I148" s="140">
        <f>I$57*I147</f>
        <v>2</v>
      </c>
      <c r="J148" s="231">
        <f>J$57*J147</f>
        <v>2</v>
      </c>
      <c r="K148" s="308">
        <f>K$57*K147</f>
        <v>2</v>
      </c>
      <c r="L148" s="140">
        <f>L$56*L147</f>
        <v>0.3</v>
      </c>
      <c r="M148" s="231">
        <f>M$56*M147</f>
        <v>0.3</v>
      </c>
      <c r="N148" s="308">
        <f>N$56*N147</f>
        <v>0.3</v>
      </c>
      <c r="O148" s="37">
        <f>O62*O147</f>
        <v>6</v>
      </c>
      <c r="P148" s="212">
        <f>P62*P147</f>
        <v>6</v>
      </c>
      <c r="Q148" s="310">
        <f>Q62*Q147</f>
        <v>6</v>
      </c>
      <c r="R148" s="37">
        <f t="shared" ref="R148:T148" si="12">R$62*R147</f>
        <v>0</v>
      </c>
      <c r="S148" s="212">
        <f t="shared" si="12"/>
        <v>0</v>
      </c>
      <c r="T148" s="310">
        <f t="shared" si="12"/>
        <v>0</v>
      </c>
      <c r="U148" s="140">
        <f>U$64*U147</f>
        <v>0</v>
      </c>
      <c r="V148" s="231">
        <f>V$64*V147</f>
        <v>0</v>
      </c>
      <c r="W148" s="308">
        <f>W$64*W147</f>
        <v>0</v>
      </c>
      <c r="X148" s="453"/>
      <c r="Y148" s="421"/>
      <c r="Z148" s="308"/>
      <c r="AA148" s="421"/>
      <c r="AB148" s="421"/>
      <c r="AC148" s="421"/>
      <c r="AD148" s="453"/>
      <c r="AE148" s="421"/>
      <c r="AF148" s="308"/>
      <c r="AG148" s="355">
        <f>SQRT(SUMSQ(I148,L148))+SUM(O148,R148,U148)</f>
        <v>8.0223748416156688</v>
      </c>
      <c r="AH148" s="356">
        <f>SQRT(SUMSQ(J148,M148))+SUM(P148,S148,V148)</f>
        <v>8.0223748416156688</v>
      </c>
      <c r="AI148" s="314">
        <f>SQRT(SUMSQ(K148,N148))+SUM(Q148,T148,W148)</f>
        <v>8.0223748416156688</v>
      </c>
      <c r="AJ148" s="166"/>
      <c r="AK148" s="259"/>
      <c r="AL148" s="107"/>
      <c r="AM148" s="58" t="s">
        <v>193</v>
      </c>
    </row>
    <row r="149" spans="1:39" ht="13" x14ac:dyDescent="0.3">
      <c r="A149" s="132" t="s">
        <v>252</v>
      </c>
      <c r="B149" s="373" t="s">
        <v>3</v>
      </c>
      <c r="C149" s="140"/>
      <c r="D149" s="231"/>
      <c r="E149" s="308"/>
      <c r="F149" s="140"/>
      <c r="G149" s="231"/>
      <c r="H149" s="308"/>
      <c r="I149" s="140">
        <v>1</v>
      </c>
      <c r="J149" s="231">
        <v>1</v>
      </c>
      <c r="K149" s="308">
        <v>1</v>
      </c>
      <c r="L149" s="140">
        <v>1</v>
      </c>
      <c r="M149" s="231">
        <v>1</v>
      </c>
      <c r="N149" s="308">
        <v>1</v>
      </c>
      <c r="O149" s="37">
        <v>1</v>
      </c>
      <c r="P149" s="212">
        <v>1</v>
      </c>
      <c r="Q149" s="310">
        <v>1</v>
      </c>
      <c r="R149" s="37">
        <v>0</v>
      </c>
      <c r="S149" s="212">
        <v>0</v>
      </c>
      <c r="T149" s="310">
        <v>0</v>
      </c>
      <c r="U149" s="140">
        <v>0</v>
      </c>
      <c r="V149" s="358">
        <v>0</v>
      </c>
      <c r="W149" s="359">
        <v>0</v>
      </c>
      <c r="X149" s="453"/>
      <c r="Y149" s="421"/>
      <c r="Z149" s="308"/>
      <c r="AA149" s="421"/>
      <c r="AB149" s="421"/>
      <c r="AC149" s="421"/>
      <c r="AD149" s="453"/>
      <c r="AE149" s="421"/>
      <c r="AF149" s="308"/>
      <c r="AG149" s="355"/>
      <c r="AH149" s="356"/>
      <c r="AI149" s="314"/>
      <c r="AJ149" s="166"/>
      <c r="AK149" s="259"/>
      <c r="AL149" s="107"/>
      <c r="AM149" s="195" t="s">
        <v>24</v>
      </c>
    </row>
    <row r="150" spans="1:39" ht="13" x14ac:dyDescent="0.3">
      <c r="A150" s="194" t="s">
        <v>253</v>
      </c>
      <c r="B150" s="373" t="s">
        <v>2</v>
      </c>
      <c r="C150" s="140"/>
      <c r="D150" s="231"/>
      <c r="E150" s="308"/>
      <c r="F150" s="140"/>
      <c r="G150" s="231"/>
      <c r="H150" s="308"/>
      <c r="I150" s="140">
        <f>I$57*I149</f>
        <v>2</v>
      </c>
      <c r="J150" s="231">
        <f>J$57*J149</f>
        <v>2</v>
      </c>
      <c r="K150" s="308">
        <f>K$57*K149</f>
        <v>2</v>
      </c>
      <c r="L150" s="140">
        <f>L$56*L149</f>
        <v>0.3</v>
      </c>
      <c r="M150" s="231">
        <f>M$56*M149</f>
        <v>0.3</v>
      </c>
      <c r="N150" s="308">
        <f>N$56*N149</f>
        <v>0.3</v>
      </c>
      <c r="O150" s="37">
        <f>O63*O149</f>
        <v>6</v>
      </c>
      <c r="P150" s="212">
        <f>P63*P149</f>
        <v>6</v>
      </c>
      <c r="Q150" s="310">
        <f>Q63*Q149</f>
        <v>6</v>
      </c>
      <c r="R150" s="37">
        <f t="shared" ref="R150:T150" si="13">R$62*R149</f>
        <v>0</v>
      </c>
      <c r="S150" s="212">
        <f t="shared" si="13"/>
        <v>0</v>
      </c>
      <c r="T150" s="310">
        <f t="shared" si="13"/>
        <v>0</v>
      </c>
      <c r="U150" s="140">
        <f>U$64*U149</f>
        <v>0</v>
      </c>
      <c r="V150" s="231">
        <f>V$64*V149</f>
        <v>0</v>
      </c>
      <c r="W150" s="308">
        <f>W$64*W149</f>
        <v>0</v>
      </c>
      <c r="X150" s="453"/>
      <c r="Y150" s="421"/>
      <c r="Z150" s="308"/>
      <c r="AA150" s="421"/>
      <c r="AB150" s="421"/>
      <c r="AC150" s="421"/>
      <c r="AD150" s="453"/>
      <c r="AE150" s="421"/>
      <c r="AF150" s="308"/>
      <c r="AG150" s="355">
        <f>SQRT(SUMSQ(I150,L150))+SUM(O150,R150,U150)</f>
        <v>8.0223748416156688</v>
      </c>
      <c r="AH150" s="356">
        <f>SQRT(SUMSQ(J150,M150))+SUM(P150,S150,V150)</f>
        <v>8.0223748416156688</v>
      </c>
      <c r="AI150" s="314">
        <f>SQRT(SUMSQ(K150,N150))+SUM(Q150,T150,W150)</f>
        <v>8.0223748416156688</v>
      </c>
      <c r="AJ150" s="166"/>
      <c r="AK150" s="259"/>
      <c r="AL150" s="107"/>
      <c r="AM150" s="58" t="s">
        <v>254</v>
      </c>
    </row>
    <row r="151" spans="1:39" ht="13.5" thickBot="1" x14ac:dyDescent="0.35">
      <c r="A151" s="87"/>
      <c r="B151" s="96"/>
      <c r="C151" s="71"/>
      <c r="D151" s="213"/>
      <c r="E151" s="164"/>
      <c r="F151" s="71"/>
      <c r="G151" s="213"/>
      <c r="H151" s="164"/>
      <c r="I151" s="71"/>
      <c r="J151" s="213"/>
      <c r="K151" s="164"/>
      <c r="L151" s="71"/>
      <c r="M151" s="213"/>
      <c r="N151" s="164"/>
      <c r="O151" s="71"/>
      <c r="P151" s="213"/>
      <c r="Q151" s="164"/>
      <c r="R151" s="71"/>
      <c r="S151" s="213"/>
      <c r="T151" s="164"/>
      <c r="U151" s="71"/>
      <c r="V151" s="213"/>
      <c r="W151" s="164"/>
      <c r="X151" s="71"/>
      <c r="Y151" s="213"/>
      <c r="Z151" s="164"/>
      <c r="AA151" s="213"/>
      <c r="AB151" s="213"/>
      <c r="AC151" s="213"/>
      <c r="AD151" s="71"/>
      <c r="AE151" s="213"/>
      <c r="AF151" s="164"/>
      <c r="AG151" s="167"/>
      <c r="AH151" s="250"/>
      <c r="AI151" s="108"/>
      <c r="AJ151" s="167"/>
      <c r="AK151" s="250"/>
      <c r="AL151" s="108"/>
      <c r="AM151" s="73"/>
    </row>
    <row r="152" spans="1:39" ht="13" x14ac:dyDescent="0.3">
      <c r="A152" s="186"/>
      <c r="B152" s="26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2"/>
      <c r="AH152" s="42"/>
      <c r="AI152" s="42"/>
      <c r="AJ152" s="42"/>
      <c r="AK152" s="42"/>
      <c r="AL152" s="42"/>
      <c r="AM152" s="42"/>
    </row>
    <row r="153" spans="1:39" ht="13" thickBot="1" x14ac:dyDescent="0.3">
      <c r="A153" s="44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</row>
    <row r="154" spans="1:39" ht="13" x14ac:dyDescent="0.3">
      <c r="A154" s="9" t="s">
        <v>21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45"/>
      <c r="AH154" s="45"/>
      <c r="AI154" s="45"/>
      <c r="AJ154" s="45"/>
      <c r="AK154" s="45"/>
      <c r="AL154" s="45"/>
      <c r="AM154" s="13" t="s">
        <v>0</v>
      </c>
    </row>
    <row r="155" spans="1:39" x14ac:dyDescent="0.25">
      <c r="A155" s="92" t="s">
        <v>185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6"/>
      <c r="AH155" s="26"/>
      <c r="AI155" s="26"/>
      <c r="AJ155" s="26"/>
      <c r="AK155" s="26"/>
      <c r="AL155" s="26"/>
      <c r="AM155" s="210"/>
    </row>
    <row r="156" spans="1:39" ht="13" thickBot="1" x14ac:dyDescent="0.3">
      <c r="A156" s="92" t="s">
        <v>146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6"/>
      <c r="AH156" s="26"/>
      <c r="AI156" s="26"/>
      <c r="AJ156" s="26"/>
      <c r="AK156" s="26"/>
      <c r="AL156" s="26"/>
      <c r="AM156" s="70"/>
    </row>
    <row r="157" spans="1:39" ht="13" x14ac:dyDescent="0.3">
      <c r="A157" s="9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45"/>
      <c r="AH157" s="45"/>
      <c r="AI157" s="45"/>
      <c r="AJ157" s="45"/>
      <c r="AK157" s="45"/>
      <c r="AL157" s="45"/>
      <c r="AM157" s="55"/>
    </row>
    <row r="158" spans="1:39" ht="13" thickBot="1" x14ac:dyDescent="0.3"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4"/>
      <c r="AH158" s="44"/>
      <c r="AI158" s="44"/>
      <c r="AJ158" s="44"/>
      <c r="AK158" s="44"/>
      <c r="AL158" s="44"/>
    </row>
    <row r="159" spans="1:39" ht="13.5" thickBot="1" x14ac:dyDescent="0.35">
      <c r="A159" s="131" t="s">
        <v>22</v>
      </c>
      <c r="B159" s="65"/>
      <c r="C159" s="468" t="s">
        <v>35</v>
      </c>
      <c r="D159" s="469"/>
      <c r="E159" s="469"/>
      <c r="F159" s="469"/>
      <c r="G159" s="469"/>
      <c r="H159" s="469"/>
      <c r="I159" s="469"/>
      <c r="J159" s="469"/>
      <c r="K159" s="469"/>
      <c r="L159" s="469"/>
      <c r="M159" s="469"/>
      <c r="N159" s="470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  <c r="AE159" s="85"/>
      <c r="AF159" s="85"/>
      <c r="AG159" s="12"/>
      <c r="AH159" s="12"/>
      <c r="AI159" s="12"/>
      <c r="AJ159" s="12"/>
      <c r="AK159" s="12"/>
      <c r="AL159" s="12"/>
      <c r="AM159" s="13" t="s">
        <v>0</v>
      </c>
    </row>
    <row r="160" spans="1:39" ht="13" x14ac:dyDescent="0.3">
      <c r="A160" s="271"/>
      <c r="B160" s="15"/>
      <c r="C160" s="475" t="s">
        <v>36</v>
      </c>
      <c r="D160" s="476"/>
      <c r="E160" s="474"/>
      <c r="F160" s="475" t="s">
        <v>37</v>
      </c>
      <c r="G160" s="473"/>
      <c r="H160" s="474"/>
      <c r="I160" s="472" t="s">
        <v>38</v>
      </c>
      <c r="J160" s="477"/>
      <c r="K160" s="474"/>
      <c r="L160" s="472" t="s">
        <v>39</v>
      </c>
      <c r="M160" s="478"/>
      <c r="N160" s="474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8"/>
      <c r="AH160" s="8"/>
      <c r="AI160" s="8"/>
      <c r="AJ160" s="8"/>
      <c r="AK160" s="8"/>
      <c r="AL160" s="8"/>
      <c r="AM160" s="103"/>
    </row>
    <row r="161" spans="1:39" ht="13" x14ac:dyDescent="0.3">
      <c r="A161" s="30"/>
      <c r="B161" s="15"/>
      <c r="C161" s="138" t="s">
        <v>122</v>
      </c>
      <c r="D161" s="224" t="s">
        <v>123</v>
      </c>
      <c r="E161" s="311" t="s">
        <v>159</v>
      </c>
      <c r="F161" s="138" t="s">
        <v>122</v>
      </c>
      <c r="G161" s="224" t="s">
        <v>123</v>
      </c>
      <c r="H161" s="311" t="s">
        <v>159</v>
      </c>
      <c r="I161" s="138" t="s">
        <v>122</v>
      </c>
      <c r="J161" s="224" t="s">
        <v>123</v>
      </c>
      <c r="K161" s="311" t="s">
        <v>159</v>
      </c>
      <c r="L161" s="138" t="s">
        <v>122</v>
      </c>
      <c r="M161" s="224" t="s">
        <v>123</v>
      </c>
      <c r="N161" s="311" t="s">
        <v>159</v>
      </c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8"/>
      <c r="AH161" s="8"/>
      <c r="AI161" s="8"/>
      <c r="AJ161" s="8"/>
      <c r="AK161" s="8"/>
      <c r="AL161" s="8"/>
      <c r="AM161" s="103"/>
    </row>
    <row r="162" spans="1:39" ht="13" x14ac:dyDescent="0.3">
      <c r="A162" s="19" t="s">
        <v>132</v>
      </c>
      <c r="B162" s="99" t="s">
        <v>133</v>
      </c>
      <c r="C162" s="206">
        <f>C9</f>
        <v>-108.13</v>
      </c>
      <c r="D162" s="232">
        <f>D9</f>
        <v>-105.53</v>
      </c>
      <c r="E162" s="316">
        <f>E9</f>
        <v>-104.53</v>
      </c>
      <c r="F162" s="207"/>
      <c r="G162" s="241"/>
      <c r="H162" s="321"/>
      <c r="I162" s="206">
        <f>I9</f>
        <v>-113.13</v>
      </c>
      <c r="J162" s="232">
        <f>J9</f>
        <v>-110.53</v>
      </c>
      <c r="K162" s="316">
        <f>K9</f>
        <v>-109.53</v>
      </c>
      <c r="L162" s="207"/>
      <c r="M162" s="241"/>
      <c r="N162" s="321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8"/>
      <c r="AH162" s="8"/>
      <c r="AI162" s="8"/>
      <c r="AJ162" s="8"/>
      <c r="AK162" s="8"/>
      <c r="AL162" s="8"/>
      <c r="AM162" s="103"/>
    </row>
    <row r="163" spans="1:39" s="44" customFormat="1" x14ac:dyDescent="0.25">
      <c r="A163" s="19" t="s">
        <v>134</v>
      </c>
      <c r="B163" s="98" t="s">
        <v>2</v>
      </c>
      <c r="C163" s="79"/>
      <c r="D163" s="26"/>
      <c r="E163" s="317"/>
      <c r="F163" s="46">
        <f>F10</f>
        <v>17</v>
      </c>
      <c r="G163" s="24">
        <f>G10</f>
        <v>17</v>
      </c>
      <c r="H163" s="322">
        <f>H10</f>
        <v>17</v>
      </c>
      <c r="I163" s="79"/>
      <c r="J163" s="26"/>
      <c r="K163" s="317"/>
      <c r="L163" s="46">
        <f>L10</f>
        <v>-1</v>
      </c>
      <c r="M163" s="24">
        <f>M10</f>
        <v>-1</v>
      </c>
      <c r="N163" s="322">
        <f>N10</f>
        <v>-1</v>
      </c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126"/>
      <c r="AH163" s="126"/>
      <c r="AI163" s="126"/>
      <c r="AJ163" s="126"/>
      <c r="AK163" s="126"/>
      <c r="AL163" s="126"/>
      <c r="AM163" s="127"/>
    </row>
    <row r="164" spans="1:39" s="44" customFormat="1" x14ac:dyDescent="0.25">
      <c r="A164" s="14"/>
      <c r="B164" s="98"/>
      <c r="C164" s="79"/>
      <c r="D164" s="26"/>
      <c r="E164" s="317"/>
      <c r="F164" s="46"/>
      <c r="G164" s="24"/>
      <c r="H164" s="322"/>
      <c r="I164" s="46"/>
      <c r="J164" s="24"/>
      <c r="K164" s="322"/>
      <c r="L164" s="46"/>
      <c r="M164" s="24"/>
      <c r="N164" s="322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126"/>
      <c r="AH164" s="126"/>
      <c r="AI164" s="126"/>
      <c r="AJ164" s="126"/>
      <c r="AK164" s="126"/>
      <c r="AL164" s="126"/>
      <c r="AM164" s="95"/>
    </row>
    <row r="165" spans="1:39" s="44" customFormat="1" x14ac:dyDescent="0.25">
      <c r="A165" s="14" t="s">
        <v>8</v>
      </c>
      <c r="B165" s="98" t="s">
        <v>2</v>
      </c>
      <c r="C165" s="168">
        <v>-6.6</v>
      </c>
      <c r="D165" s="233">
        <v>-6.6</v>
      </c>
      <c r="E165" s="318">
        <v>-6.6</v>
      </c>
      <c r="F165" s="168">
        <v>0</v>
      </c>
      <c r="G165" s="233">
        <v>0</v>
      </c>
      <c r="H165" s="318">
        <v>0</v>
      </c>
      <c r="I165" s="168">
        <v>0</v>
      </c>
      <c r="J165" s="233">
        <v>0</v>
      </c>
      <c r="K165" s="318">
        <v>0</v>
      </c>
      <c r="L165" s="168">
        <v>2</v>
      </c>
      <c r="M165" s="233">
        <v>2</v>
      </c>
      <c r="N165" s="318">
        <v>2</v>
      </c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126"/>
      <c r="AH165" s="126"/>
      <c r="AI165" s="126"/>
      <c r="AJ165" s="126"/>
      <c r="AK165" s="126"/>
      <c r="AL165" s="126"/>
      <c r="AM165" s="128" t="s">
        <v>6</v>
      </c>
    </row>
    <row r="166" spans="1:39" s="44" customFormat="1" ht="13" x14ac:dyDescent="0.3">
      <c r="A166" s="92" t="s">
        <v>7</v>
      </c>
      <c r="B166" s="98" t="s">
        <v>2</v>
      </c>
      <c r="C166" s="169">
        <f>C162+C165</f>
        <v>-114.72999999999999</v>
      </c>
      <c r="D166" s="74">
        <f>D162+D165</f>
        <v>-112.13</v>
      </c>
      <c r="E166" s="315">
        <f>E162+E165</f>
        <v>-111.13</v>
      </c>
      <c r="F166" s="169">
        <f>F163+F165</f>
        <v>17</v>
      </c>
      <c r="G166" s="74">
        <f>G163+G165</f>
        <v>17</v>
      </c>
      <c r="H166" s="315">
        <f>H163+H165</f>
        <v>17</v>
      </c>
      <c r="I166" s="169">
        <f>I162+I165</f>
        <v>-113.13</v>
      </c>
      <c r="J166" s="74">
        <f>J162+J165</f>
        <v>-110.53</v>
      </c>
      <c r="K166" s="315">
        <f>K162+K165</f>
        <v>-109.53</v>
      </c>
      <c r="L166" s="169">
        <f>L163+L165</f>
        <v>1</v>
      </c>
      <c r="M166" s="74">
        <f>M163+M165</f>
        <v>1</v>
      </c>
      <c r="N166" s="315">
        <f>N163+N165</f>
        <v>1</v>
      </c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126"/>
      <c r="AH166" s="126"/>
      <c r="AI166" s="126"/>
      <c r="AJ166" s="126"/>
      <c r="AK166" s="126"/>
      <c r="AL166" s="126"/>
      <c r="AM166" s="128" t="s">
        <v>10</v>
      </c>
    </row>
    <row r="167" spans="1:39" x14ac:dyDescent="0.25">
      <c r="A167" s="120"/>
      <c r="B167" s="121"/>
      <c r="C167" s="171"/>
      <c r="D167" s="234"/>
      <c r="E167" s="319"/>
      <c r="F167" s="171"/>
      <c r="G167" s="242"/>
      <c r="H167" s="322"/>
      <c r="I167" s="145"/>
      <c r="J167" s="23"/>
      <c r="K167" s="322"/>
      <c r="L167" s="145"/>
      <c r="M167" s="23"/>
      <c r="N167" s="322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8"/>
      <c r="AH167" s="8"/>
      <c r="AI167" s="8"/>
      <c r="AJ167" s="8"/>
      <c r="AK167" s="8"/>
      <c r="AL167" s="8"/>
      <c r="AM167" s="56"/>
    </row>
    <row r="168" spans="1:39" s="44" customFormat="1" ht="13" x14ac:dyDescent="0.3">
      <c r="A168" s="129" t="s">
        <v>5</v>
      </c>
      <c r="B168" s="98"/>
      <c r="C168" s="158"/>
      <c r="D168" s="27"/>
      <c r="E168" s="319"/>
      <c r="F168" s="158"/>
      <c r="G168" s="24"/>
      <c r="H168" s="322"/>
      <c r="I168" s="46"/>
      <c r="J168" s="24"/>
      <c r="K168" s="322"/>
      <c r="L168" s="46"/>
      <c r="M168" s="24"/>
      <c r="N168" s="322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126"/>
      <c r="AH168" s="126"/>
      <c r="AI168" s="126"/>
      <c r="AJ168" s="126"/>
      <c r="AK168" s="126"/>
      <c r="AL168" s="126"/>
      <c r="AM168" s="95"/>
    </row>
    <row r="169" spans="1:39" s="44" customFormat="1" ht="15.5" x14ac:dyDescent="0.4">
      <c r="A169" s="34" t="s">
        <v>55</v>
      </c>
      <c r="B169" s="57" t="s">
        <v>180</v>
      </c>
      <c r="C169" s="40">
        <f>(10^12)*(10^-3)*(C5/15)*10^(C166/10)</f>
        <v>2.692092555003928E-2</v>
      </c>
      <c r="D169" s="41">
        <f>(10^12)*(10^-3)*(D5/15)*10^(D166/10)</f>
        <v>4.8988031337981804E-2</v>
      </c>
      <c r="E169" s="309">
        <f>(10^12)*(10^-3)*(E5/15)*10^(E166/10)</f>
        <v>6.1672277525154244E-2</v>
      </c>
      <c r="F169" s="40">
        <f>(10^12)*(10^-3)*(C5/15)*10^((C166+F166)/10)</f>
        <v>1.3492424203109914</v>
      </c>
      <c r="G169" s="41">
        <f>(10^12)*(10^-3)*(D5/15)*10^((D166+G166)/10)</f>
        <v>2.4552175907129259</v>
      </c>
      <c r="H169" s="309">
        <f>(10^12)*(10^-3)*(E5/15)*10^((E166+H166)/10)</f>
        <v>3.09093581643255</v>
      </c>
      <c r="I169" s="40">
        <f>(10^12)*(10^-3)*(I5/15)*10^(I166/10)</f>
        <v>3.89125764553169E-2</v>
      </c>
      <c r="J169" s="41">
        <f>(10^12)*(10^-3)*(J5/15)*10^(J166/10)</f>
        <v>7.0809248786466619E-2</v>
      </c>
      <c r="K169" s="309">
        <f>(10^12)*(10^-3)*(K5/15)*10^(K166/10)</f>
        <v>8.9143562687338349E-2</v>
      </c>
      <c r="L169" s="40">
        <f>(10^12)*(10^-3)*(I5/15)*10^((I166+L166)/10)</f>
        <v>4.8988031337981804E-2</v>
      </c>
      <c r="M169" s="41">
        <f>(10^12)*(10^-3)*(J5/15)*10^((J166+M166)/10)</f>
        <v>8.9143562687338349E-2</v>
      </c>
      <c r="N169" s="309">
        <f>(10^12)*(10^-3)*(K5/15)*10^((K166+N166)/10)</f>
        <v>0.11222509636495649</v>
      </c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126"/>
      <c r="AH169" s="126"/>
      <c r="AI169" s="126"/>
      <c r="AJ169" s="126"/>
      <c r="AK169" s="126"/>
      <c r="AL169" s="126"/>
      <c r="AM169" s="95"/>
    </row>
    <row r="170" spans="1:39" s="44" customFormat="1" x14ac:dyDescent="0.25">
      <c r="A170" s="275" t="s">
        <v>165</v>
      </c>
      <c r="B170" s="116" t="s">
        <v>2</v>
      </c>
      <c r="C170" s="40"/>
      <c r="D170" s="41"/>
      <c r="E170" s="309"/>
      <c r="F170" s="145">
        <f>10*LOG(F169/C169)</f>
        <v>16.999999999999989</v>
      </c>
      <c r="G170" s="23">
        <f>10*LOG(G169/D169)</f>
        <v>17.000000000000007</v>
      </c>
      <c r="H170" s="322">
        <f>10*LOG(H169/E169)</f>
        <v>17.000000000000007</v>
      </c>
      <c r="I170" s="40"/>
      <c r="J170" s="41"/>
      <c r="K170" s="309"/>
      <c r="L170" s="145">
        <f>10*LOG(L169/I169)</f>
        <v>0.99999999999999645</v>
      </c>
      <c r="M170" s="23">
        <f>10*LOG(M169/J169)</f>
        <v>1.0000000000000111</v>
      </c>
      <c r="N170" s="322">
        <f>10*LOG(N169/K169)</f>
        <v>0.99999999999999645</v>
      </c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126"/>
      <c r="AH170" s="126"/>
      <c r="AI170" s="126"/>
      <c r="AJ170" s="126"/>
      <c r="AK170" s="126"/>
      <c r="AL170" s="126"/>
      <c r="AM170" s="95"/>
    </row>
    <row r="171" spans="1:39" s="44" customFormat="1" x14ac:dyDescent="0.25">
      <c r="A171" s="275" t="s">
        <v>216</v>
      </c>
      <c r="B171" s="116" t="s">
        <v>2</v>
      </c>
      <c r="C171" s="40"/>
      <c r="D171" s="41"/>
      <c r="E171" s="309"/>
      <c r="F171" s="145">
        <f>10*LOG(F169/C169)</f>
        <v>16.999999999999989</v>
      </c>
      <c r="G171" s="23">
        <f>10*LOG(G169/D169)</f>
        <v>17.000000000000007</v>
      </c>
      <c r="H171" s="322">
        <f>10*LOG(H169/E169)</f>
        <v>17.000000000000007</v>
      </c>
      <c r="I171" s="40"/>
      <c r="J171" s="41"/>
      <c r="K171" s="309"/>
      <c r="L171" s="145">
        <f>10*LOG(L169/I169)</f>
        <v>0.99999999999999645</v>
      </c>
      <c r="M171" s="23">
        <f>10*LOG(M169/J169)</f>
        <v>1.0000000000000111</v>
      </c>
      <c r="N171" s="322">
        <f>10*LOG(N169/K169)</f>
        <v>0.99999999999999645</v>
      </c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126"/>
      <c r="AH171" s="126"/>
      <c r="AI171" s="126"/>
      <c r="AJ171" s="126"/>
      <c r="AK171" s="126"/>
      <c r="AL171" s="126"/>
      <c r="AM171" s="95"/>
    </row>
    <row r="172" spans="1:39" s="44" customFormat="1" ht="15.5" x14ac:dyDescent="0.4">
      <c r="A172" s="275" t="s">
        <v>54</v>
      </c>
      <c r="B172" s="57" t="s">
        <v>180</v>
      </c>
      <c r="C172" s="172">
        <f>C33</f>
        <v>0.36414539180891381</v>
      </c>
      <c r="D172" s="235">
        <f>D33</f>
        <v>0.9801099957432976</v>
      </c>
      <c r="E172" s="320">
        <f>E33</f>
        <v>1.2920366064150919</v>
      </c>
      <c r="F172" s="173"/>
      <c r="G172" s="33"/>
      <c r="H172" s="323"/>
      <c r="I172" s="172">
        <f>I33</f>
        <v>2.9598848678281799E-2</v>
      </c>
      <c r="J172" s="235">
        <f>J33</f>
        <v>5.3861050353736423E-2</v>
      </c>
      <c r="K172" s="320">
        <f>K33</f>
        <v>6.7807044996243945E-2</v>
      </c>
      <c r="L172" s="177"/>
      <c r="M172" s="33"/>
      <c r="N172" s="323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126"/>
      <c r="AH172" s="126"/>
      <c r="AI172" s="126"/>
      <c r="AJ172" s="126"/>
      <c r="AK172" s="126"/>
      <c r="AL172" s="126"/>
      <c r="AM172" s="128"/>
    </row>
    <row r="173" spans="1:39" s="44" customFormat="1" ht="13" x14ac:dyDescent="0.3">
      <c r="A173" s="275" t="s">
        <v>166</v>
      </c>
      <c r="B173" s="116" t="s">
        <v>2</v>
      </c>
      <c r="C173" s="158"/>
      <c r="D173" s="27"/>
      <c r="E173" s="319"/>
      <c r="F173" s="169">
        <f>10*LOG(F169/(C169+C172))</f>
        <v>5.3783957532283253</v>
      </c>
      <c r="G173" s="74">
        <f>10*LOG(G169/(D169+D172))</f>
        <v>3.7763324139104832</v>
      </c>
      <c r="H173" s="315">
        <f>10*LOG(H169/(E169+E172))</f>
        <v>3.5856470793957653</v>
      </c>
      <c r="I173" s="173"/>
      <c r="J173" s="33"/>
      <c r="K173" s="323"/>
      <c r="L173" s="169">
        <f>10*LOG(L169/(I169+I172))</f>
        <v>-1.4567301455488992</v>
      </c>
      <c r="M173" s="74">
        <f>10*LOG(M169/(J169+J172))</f>
        <v>-1.4567301455488912</v>
      </c>
      <c r="N173" s="315">
        <f>10*LOG(N169/(K169+K172))</f>
        <v>-1.4567301455488999</v>
      </c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126"/>
      <c r="AH173" s="126"/>
      <c r="AI173" s="126"/>
      <c r="AJ173" s="126"/>
      <c r="AK173" s="126"/>
      <c r="AL173" s="126"/>
      <c r="AM173" s="128"/>
    </row>
    <row r="174" spans="1:39" s="44" customFormat="1" ht="13" x14ac:dyDescent="0.3">
      <c r="A174" s="275" t="s">
        <v>217</v>
      </c>
      <c r="B174" s="116" t="s">
        <v>2</v>
      </c>
      <c r="C174" s="158"/>
      <c r="D174" s="27"/>
      <c r="E174" s="319"/>
      <c r="F174" s="169">
        <f>10*LOG(F169/(C169+C172))</f>
        <v>5.3783957532283253</v>
      </c>
      <c r="G174" s="74">
        <f>10*LOG(G169/(D169+D172))</f>
        <v>3.7763324139104832</v>
      </c>
      <c r="H174" s="315">
        <f>10*LOG(H169/(E169+E172))</f>
        <v>3.5856470793957653</v>
      </c>
      <c r="I174" s="173"/>
      <c r="J174" s="33"/>
      <c r="K174" s="323"/>
      <c r="L174" s="169">
        <f>10*LOG(L169/(I169+I172))</f>
        <v>-1.4567301455488992</v>
      </c>
      <c r="M174" s="74">
        <f>10*LOG(M169/(J169+J172))</f>
        <v>-1.4567301455488912</v>
      </c>
      <c r="N174" s="315">
        <f>10*LOG(N169/(K169+K172))</f>
        <v>-1.4567301455488999</v>
      </c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126"/>
      <c r="AH174" s="126"/>
      <c r="AI174" s="126"/>
      <c r="AJ174" s="126"/>
      <c r="AK174" s="126"/>
      <c r="AL174" s="126"/>
      <c r="AM174" s="128"/>
    </row>
    <row r="175" spans="1:39" s="44" customFormat="1" ht="15.5" x14ac:dyDescent="0.4">
      <c r="A175" s="125" t="s">
        <v>95</v>
      </c>
      <c r="B175" s="57" t="s">
        <v>181</v>
      </c>
      <c r="C175" s="158"/>
      <c r="D175" s="27"/>
      <c r="E175" s="319"/>
      <c r="F175" s="169">
        <f>C166+F166+10*LOG(C5/15)</f>
        <v>-88.699100130080552</v>
      </c>
      <c r="G175" s="74">
        <f>D166+G166+10*LOG(D5/15)</f>
        <v>-86.099100130080558</v>
      </c>
      <c r="H175" s="315">
        <f>E166+H166+10*LOG(E5/15)</f>
        <v>-85.099100130080558</v>
      </c>
      <c r="I175" s="173"/>
      <c r="J175" s="33"/>
      <c r="K175" s="323"/>
      <c r="L175" s="169">
        <f>I166+L166+10*LOG(I5/15)</f>
        <v>-103.09910013008056</v>
      </c>
      <c r="M175" s="74">
        <f>J166+M166+10*LOG(J5/15)</f>
        <v>-100.49910013008056</v>
      </c>
      <c r="N175" s="315">
        <f>K166+N166+10*LOG(K5/15)</f>
        <v>-99.499100130080564</v>
      </c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126"/>
      <c r="AH175" s="126"/>
      <c r="AI175" s="126"/>
      <c r="AJ175" s="126"/>
      <c r="AK175" s="126"/>
      <c r="AL175" s="126"/>
      <c r="AM175" s="128"/>
    </row>
    <row r="176" spans="1:39" s="44" customFormat="1" ht="15.5" x14ac:dyDescent="0.4">
      <c r="A176" s="125" t="s">
        <v>218</v>
      </c>
      <c r="B176" s="57" t="s">
        <v>181</v>
      </c>
      <c r="C176" s="158"/>
      <c r="D176" s="27"/>
      <c r="E176" s="319"/>
      <c r="F176" s="169">
        <f>C166+F166+10*LOG(C5/15)</f>
        <v>-88.699100130080552</v>
      </c>
      <c r="G176" s="74">
        <f>D166+G166+10*LOG(D5/15)</f>
        <v>-86.099100130080558</v>
      </c>
      <c r="H176" s="315">
        <f>E166+H166+10*LOG(E5/15)</f>
        <v>-85.099100130080558</v>
      </c>
      <c r="I176" s="173"/>
      <c r="J176" s="33"/>
      <c r="K176" s="323"/>
      <c r="L176" s="169">
        <f>I166+L166+10*LOG(I5/15)</f>
        <v>-103.09910013008056</v>
      </c>
      <c r="M176" s="74">
        <f>J166+M166+10*LOG(J5/15)</f>
        <v>-100.49910013008056</v>
      </c>
      <c r="N176" s="315">
        <f>K166+N166+10*LOG(K5/15)</f>
        <v>-99.499100130080564</v>
      </c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126"/>
      <c r="AH176" s="126"/>
      <c r="AI176" s="126"/>
      <c r="AJ176" s="126"/>
      <c r="AK176" s="126"/>
      <c r="AL176" s="126"/>
      <c r="AM176" s="128"/>
    </row>
    <row r="177" spans="1:39" s="44" customFormat="1" ht="13" x14ac:dyDescent="0.3">
      <c r="A177" s="125" t="s">
        <v>96</v>
      </c>
      <c r="B177" s="116" t="s">
        <v>2</v>
      </c>
      <c r="C177" s="158"/>
      <c r="D177" s="27"/>
      <c r="E177" s="319"/>
      <c r="F177" s="173"/>
      <c r="G177" s="33"/>
      <c r="H177" s="323"/>
      <c r="I177" s="173"/>
      <c r="J177" s="33"/>
      <c r="K177" s="323"/>
      <c r="L177" s="169">
        <f>L175-F175</f>
        <v>-14.400000000000006</v>
      </c>
      <c r="M177" s="74">
        <f>M175-G175</f>
        <v>-14.400000000000006</v>
      </c>
      <c r="N177" s="315">
        <f>N175-H175</f>
        <v>-14.400000000000006</v>
      </c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126"/>
      <c r="AH177" s="126"/>
      <c r="AI177" s="126"/>
      <c r="AJ177" s="126"/>
      <c r="AK177" s="126"/>
      <c r="AL177" s="126"/>
      <c r="AM177" s="128"/>
    </row>
    <row r="178" spans="1:39" s="44" customFormat="1" ht="13" x14ac:dyDescent="0.3">
      <c r="A178" s="125" t="s">
        <v>221</v>
      </c>
      <c r="B178" s="116" t="s">
        <v>2</v>
      </c>
      <c r="C178" s="158"/>
      <c r="D178" s="27"/>
      <c r="E178" s="319"/>
      <c r="F178" s="173"/>
      <c r="G178" s="33"/>
      <c r="H178" s="323"/>
      <c r="I178" s="173"/>
      <c r="J178" s="33"/>
      <c r="K178" s="323"/>
      <c r="L178" s="169">
        <f>L176-F176</f>
        <v>-14.400000000000006</v>
      </c>
      <c r="M178" s="74">
        <f>M176-G176</f>
        <v>-14.400000000000006</v>
      </c>
      <c r="N178" s="315">
        <f>N176-H176</f>
        <v>-14.400000000000006</v>
      </c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126"/>
      <c r="AH178" s="126"/>
      <c r="AI178" s="126"/>
      <c r="AJ178" s="126"/>
      <c r="AK178" s="126"/>
      <c r="AL178" s="126"/>
      <c r="AM178" s="128"/>
    </row>
    <row r="179" spans="1:39" s="44" customFormat="1" ht="13" x14ac:dyDescent="0.3">
      <c r="A179" s="80" t="s">
        <v>183</v>
      </c>
      <c r="B179" s="57" t="s">
        <v>182</v>
      </c>
      <c r="C179" s="169">
        <f>10*LOG((C169+F169)*10^-9)+10*LOG(MAX(C6,12*C7/C5))</f>
        <v>-64.811187720664151</v>
      </c>
      <c r="D179" s="74">
        <f>10*LOG((D169+G169)*10^-9)+10*LOG(MAX(D6,12*D7/D5))</f>
        <v>-62.211187720664157</v>
      </c>
      <c r="E179" s="315">
        <f>10*LOG((E169+H169)*10^-9)+10*LOG(MAX(E6,12*E7/E5))</f>
        <v>-61.211187720664157</v>
      </c>
      <c r="F179" s="43"/>
      <c r="G179" s="237"/>
      <c r="H179" s="324"/>
      <c r="I179" s="169">
        <f>10*LOG((I169+L169)*10^-9)+10*LOG(MAX(I6,12*I7/I5))</f>
        <v>-76.757968802525838</v>
      </c>
      <c r="J179" s="74">
        <f>10*LOG((J169+M169)*10^-9)+10*LOG(MAX(J6,12*J7/J5))</f>
        <v>-74.157968802525843</v>
      </c>
      <c r="K179" s="315">
        <f>10*LOG((K169+N169)*10^-9)+10*LOG(MAX(K6,12*K7/K5))</f>
        <v>-73.157968802525829</v>
      </c>
      <c r="L179" s="169"/>
      <c r="M179" s="74"/>
      <c r="N179" s="315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126"/>
      <c r="AH179" s="126"/>
      <c r="AI179" s="126"/>
      <c r="AJ179" s="126"/>
      <c r="AK179" s="126"/>
      <c r="AL179" s="126"/>
      <c r="AM179" s="128"/>
    </row>
    <row r="180" spans="1:39" s="44" customFormat="1" ht="13" x14ac:dyDescent="0.3">
      <c r="A180" s="125" t="s">
        <v>48</v>
      </c>
      <c r="B180" s="116" t="s">
        <v>2</v>
      </c>
      <c r="C180" s="46"/>
      <c r="D180" s="24"/>
      <c r="E180" s="135"/>
      <c r="F180" s="169"/>
      <c r="G180" s="74"/>
      <c r="H180" s="315"/>
      <c r="I180" s="169">
        <f>I179-C179</f>
        <v>-11.946781081861687</v>
      </c>
      <c r="J180" s="74">
        <f>J179-D179</f>
        <v>-11.946781081861687</v>
      </c>
      <c r="K180" s="315">
        <f>K179-E179</f>
        <v>-11.946781081861673</v>
      </c>
      <c r="L180" s="169"/>
      <c r="M180" s="74"/>
      <c r="N180" s="315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126"/>
      <c r="AH180" s="126"/>
      <c r="AI180" s="126"/>
      <c r="AJ180" s="126"/>
      <c r="AK180" s="126"/>
      <c r="AL180" s="126"/>
      <c r="AM180" s="128"/>
    </row>
    <row r="181" spans="1:39" s="44" customFormat="1" ht="15.5" x14ac:dyDescent="0.4">
      <c r="A181" s="125" t="s">
        <v>140</v>
      </c>
      <c r="B181" s="57" t="s">
        <v>181</v>
      </c>
      <c r="C181" s="79"/>
      <c r="D181" s="26"/>
      <c r="E181" s="116"/>
      <c r="F181" s="169">
        <f>F175+(IF(C$11=0,0,R$42))+U$43</f>
        <v>-89.149100130080541</v>
      </c>
      <c r="G181" s="74">
        <f>G175+(IF(C$11=0,0,S$42))+V$43</f>
        <v>-87.399100130080569</v>
      </c>
      <c r="H181" s="315">
        <f>H175+(IF(C$11=0,0,T$42))+W$43</f>
        <v>-86.499100130080564</v>
      </c>
      <c r="I181" s="169"/>
      <c r="J181" s="74"/>
      <c r="K181" s="170"/>
      <c r="L181" s="169">
        <f>L175+(IF(I$11=0,0,R$42))+U$43</f>
        <v>-98.099100130080558</v>
      </c>
      <c r="M181" s="74">
        <f>M175+(IF(I$11=0,0,S$42))+V$43</f>
        <v>-95.499100130080564</v>
      </c>
      <c r="N181" s="315">
        <f>N175+(IF(I$11=0,0,T$42))+W$43</f>
        <v>-94.499100130080564</v>
      </c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126"/>
      <c r="AH181" s="126"/>
      <c r="AI181" s="126"/>
      <c r="AJ181" s="126"/>
      <c r="AK181" s="126"/>
      <c r="AL181" s="126"/>
      <c r="AM181" s="128"/>
    </row>
    <row r="182" spans="1:39" s="44" customFormat="1" ht="15.5" x14ac:dyDescent="0.4">
      <c r="A182" s="125" t="s">
        <v>223</v>
      </c>
      <c r="B182" s="57" t="s">
        <v>181</v>
      </c>
      <c r="C182" s="79"/>
      <c r="D182" s="26"/>
      <c r="E182" s="116"/>
      <c r="F182" s="169">
        <f>F176+(IF(C$11=0,0,R$42))+U$43</f>
        <v>-89.149100130080541</v>
      </c>
      <c r="G182" s="74">
        <f>G176+(IF(C$11=0,0,S$42))+V$43</f>
        <v>-87.399100130080569</v>
      </c>
      <c r="H182" s="315">
        <f>H176+(IF(C$11=0,0,T$42))+W$43</f>
        <v>-86.499100130080564</v>
      </c>
      <c r="I182" s="169"/>
      <c r="J182" s="74"/>
      <c r="K182" s="170"/>
      <c r="L182" s="169">
        <f>L176+(IF(I$11=0,0,R$42))+U$43</f>
        <v>-98.099100130080558</v>
      </c>
      <c r="M182" s="74">
        <f>M176+(IF(I$11=0,0,S$42))+V$43</f>
        <v>-95.499100130080564</v>
      </c>
      <c r="N182" s="315">
        <f>N176+(IF(I$11=0,0,T$42))+W$43</f>
        <v>-94.499100130080564</v>
      </c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126"/>
      <c r="AH182" s="126"/>
      <c r="AI182" s="126"/>
      <c r="AJ182" s="126"/>
      <c r="AK182" s="126"/>
      <c r="AL182" s="126"/>
      <c r="AM182" s="128"/>
    </row>
    <row r="183" spans="1:39" s="44" customFormat="1" ht="13" x14ac:dyDescent="0.3">
      <c r="A183" s="465" t="s">
        <v>141</v>
      </c>
      <c r="B183" s="98" t="s">
        <v>2</v>
      </c>
      <c r="C183" s="158"/>
      <c r="D183" s="27"/>
      <c r="E183" s="98"/>
      <c r="F183" s="466"/>
      <c r="G183" s="25"/>
      <c r="H183" s="467"/>
      <c r="I183" s="466"/>
      <c r="J183" s="25"/>
      <c r="K183" s="467"/>
      <c r="L183" s="169">
        <f>L181-F181</f>
        <v>-8.9500000000000171</v>
      </c>
      <c r="M183" s="463">
        <f>M181-G181</f>
        <v>-8.0999999999999943</v>
      </c>
      <c r="N183" s="315">
        <f>N181-H181</f>
        <v>-8</v>
      </c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126"/>
      <c r="AH183" s="126"/>
      <c r="AI183" s="126"/>
      <c r="AJ183" s="126"/>
      <c r="AK183" s="126"/>
      <c r="AL183" s="126"/>
      <c r="AM183" s="128"/>
    </row>
    <row r="184" spans="1:39" s="44" customFormat="1" ht="13.5" thickBot="1" x14ac:dyDescent="0.35">
      <c r="A184" s="113" t="s">
        <v>224</v>
      </c>
      <c r="B184" s="130" t="s">
        <v>2</v>
      </c>
      <c r="C184" s="174"/>
      <c r="D184" s="81"/>
      <c r="E184" s="130"/>
      <c r="F184" s="175"/>
      <c r="G184" s="243"/>
      <c r="H184" s="176"/>
      <c r="I184" s="175"/>
      <c r="J184" s="243"/>
      <c r="K184" s="176"/>
      <c r="L184" s="209">
        <f>L182-F182</f>
        <v>-8.9500000000000171</v>
      </c>
      <c r="M184" s="260">
        <f>M182-G182</f>
        <v>-8.0999999999999943</v>
      </c>
      <c r="N184" s="325">
        <f>N182-H182</f>
        <v>-8</v>
      </c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83"/>
      <c r="AF184" s="83"/>
      <c r="AG184" s="464"/>
      <c r="AH184" s="464"/>
      <c r="AI184" s="464"/>
      <c r="AJ184" s="464"/>
      <c r="AK184" s="464"/>
      <c r="AL184" s="464"/>
      <c r="AM184" s="61"/>
    </row>
    <row r="185" spans="1:39" s="64" customFormat="1" ht="13" x14ac:dyDescent="0.3">
      <c r="A185" s="222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63"/>
      <c r="AH185" s="63"/>
      <c r="AI185" s="63"/>
      <c r="AJ185" s="63"/>
      <c r="AK185" s="63"/>
      <c r="AL185" s="63"/>
      <c r="AM185" s="63"/>
    </row>
    <row r="186" spans="1:39" s="64" customFormat="1" ht="12" thickBot="1" x14ac:dyDescent="0.3">
      <c r="A186" s="68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63"/>
      <c r="AH186" s="63"/>
      <c r="AI186" s="63"/>
      <c r="AJ186" s="63"/>
      <c r="AK186" s="63"/>
      <c r="AL186" s="63"/>
      <c r="AM186" s="63"/>
    </row>
    <row r="187" spans="1:39" ht="13.5" thickBot="1" x14ac:dyDescent="0.35">
      <c r="A187" s="131" t="s">
        <v>23</v>
      </c>
      <c r="B187" s="11"/>
      <c r="C187" s="468" t="s">
        <v>35</v>
      </c>
      <c r="D187" s="469"/>
      <c r="E187" s="469"/>
      <c r="F187" s="469"/>
      <c r="G187" s="469"/>
      <c r="H187" s="469"/>
      <c r="I187" s="469"/>
      <c r="J187" s="469"/>
      <c r="K187" s="469"/>
      <c r="L187" s="469"/>
      <c r="M187" s="469"/>
      <c r="N187" s="470"/>
      <c r="O187" s="471" t="s">
        <v>40</v>
      </c>
      <c r="P187" s="469"/>
      <c r="Q187" s="469"/>
      <c r="R187" s="469"/>
      <c r="S187" s="469"/>
      <c r="T187" s="469"/>
      <c r="U187" s="469"/>
      <c r="V187" s="469"/>
      <c r="W187" s="470"/>
      <c r="X187" s="434"/>
      <c r="Y187" s="434"/>
      <c r="Z187" s="434"/>
      <c r="AA187" s="434"/>
      <c r="AB187" s="434"/>
      <c r="AC187" s="434"/>
      <c r="AD187" s="434"/>
      <c r="AE187" s="434"/>
      <c r="AF187" s="434"/>
      <c r="AG187" s="472" t="s">
        <v>16</v>
      </c>
      <c r="AH187" s="473"/>
      <c r="AI187" s="474"/>
      <c r="AJ187" s="472" t="s">
        <v>126</v>
      </c>
      <c r="AK187" s="473"/>
      <c r="AL187" s="474"/>
      <c r="AM187" s="13" t="s">
        <v>94</v>
      </c>
    </row>
    <row r="188" spans="1:39" ht="13" x14ac:dyDescent="0.3">
      <c r="A188" s="271"/>
      <c r="B188" s="18"/>
      <c r="C188" s="475" t="s">
        <v>36</v>
      </c>
      <c r="D188" s="476"/>
      <c r="E188" s="474"/>
      <c r="F188" s="475" t="s">
        <v>37</v>
      </c>
      <c r="G188" s="473"/>
      <c r="H188" s="474"/>
      <c r="I188" s="472" t="s">
        <v>38</v>
      </c>
      <c r="J188" s="477"/>
      <c r="K188" s="474"/>
      <c r="L188" s="472" t="s">
        <v>39</v>
      </c>
      <c r="M188" s="478"/>
      <c r="N188" s="474"/>
      <c r="O188" s="162"/>
      <c r="P188" s="230"/>
      <c r="Q188" s="142"/>
      <c r="R188" s="248"/>
      <c r="S188" s="248"/>
      <c r="T188" s="248"/>
      <c r="U188" s="248"/>
      <c r="V188" s="248"/>
      <c r="W188" s="214"/>
      <c r="X188" s="248"/>
      <c r="Y188" s="248"/>
      <c r="Z188" s="248"/>
      <c r="AA188" s="248"/>
      <c r="AB188" s="248"/>
      <c r="AC188" s="248"/>
      <c r="AD188" s="248"/>
      <c r="AE188" s="248"/>
      <c r="AF188" s="248"/>
      <c r="AG188" s="16"/>
      <c r="AH188" s="248"/>
      <c r="AI188" s="214"/>
      <c r="AJ188" s="16"/>
      <c r="AK188" s="248"/>
      <c r="AL188" s="214"/>
      <c r="AM188" s="103"/>
    </row>
    <row r="189" spans="1:39" ht="13" x14ac:dyDescent="0.3">
      <c r="A189" s="30"/>
      <c r="B189" s="18"/>
      <c r="C189" s="138" t="s">
        <v>122</v>
      </c>
      <c r="D189" s="224" t="s">
        <v>123</v>
      </c>
      <c r="E189" s="311" t="s">
        <v>159</v>
      </c>
      <c r="F189" s="138" t="s">
        <v>122</v>
      </c>
      <c r="G189" s="224" t="s">
        <v>123</v>
      </c>
      <c r="H189" s="311" t="s">
        <v>159</v>
      </c>
      <c r="I189" s="138" t="s">
        <v>122</v>
      </c>
      <c r="J189" s="224" t="s">
        <v>123</v>
      </c>
      <c r="K189" s="311" t="s">
        <v>159</v>
      </c>
      <c r="L189" s="138" t="s">
        <v>122</v>
      </c>
      <c r="M189" s="224" t="s">
        <v>123</v>
      </c>
      <c r="N189" s="311" t="s">
        <v>159</v>
      </c>
      <c r="O189" s="138" t="s">
        <v>122</v>
      </c>
      <c r="P189" s="224" t="s">
        <v>123</v>
      </c>
      <c r="Q189" s="311" t="s">
        <v>159</v>
      </c>
      <c r="R189" s="17"/>
      <c r="S189" s="17"/>
      <c r="T189" s="17"/>
      <c r="U189" s="17"/>
      <c r="V189" s="17"/>
      <c r="W189" s="119"/>
      <c r="X189" s="17"/>
      <c r="Y189" s="17"/>
      <c r="Z189" s="17"/>
      <c r="AA189" s="17"/>
      <c r="AB189" s="17"/>
      <c r="AC189" s="17"/>
      <c r="AD189" s="17"/>
      <c r="AE189" s="17"/>
      <c r="AF189" s="17"/>
      <c r="AG189" s="138" t="s">
        <v>122</v>
      </c>
      <c r="AH189" s="224" t="s">
        <v>123</v>
      </c>
      <c r="AI189" s="311" t="s">
        <v>159</v>
      </c>
      <c r="AJ189" s="138" t="s">
        <v>122</v>
      </c>
      <c r="AK189" s="224" t="s">
        <v>123</v>
      </c>
      <c r="AL189" s="311" t="s">
        <v>159</v>
      </c>
      <c r="AM189" s="115"/>
    </row>
    <row r="190" spans="1:39" ht="13" x14ac:dyDescent="0.3">
      <c r="A190" s="30"/>
      <c r="B190" s="18"/>
      <c r="C190" s="79"/>
      <c r="D190" s="26"/>
      <c r="E190" s="317"/>
      <c r="F190" s="79"/>
      <c r="G190" s="26"/>
      <c r="H190" s="317"/>
      <c r="I190" s="79"/>
      <c r="J190" s="26"/>
      <c r="K190" s="116"/>
      <c r="L190" s="79"/>
      <c r="M190" s="26"/>
      <c r="N190" s="317"/>
      <c r="O190" s="16"/>
      <c r="P190" s="17"/>
      <c r="Q190" s="119"/>
      <c r="R190" s="17"/>
      <c r="S190" s="17"/>
      <c r="T190" s="17"/>
      <c r="U190" s="17"/>
      <c r="V190" s="17"/>
      <c r="W190" s="119"/>
      <c r="X190" s="17"/>
      <c r="Y190" s="17"/>
      <c r="Z190" s="17"/>
      <c r="AA190" s="17"/>
      <c r="AB190" s="17"/>
      <c r="AC190" s="17"/>
      <c r="AD190" s="17"/>
      <c r="AE190" s="17"/>
      <c r="AF190" s="17"/>
      <c r="AG190" s="16"/>
      <c r="AH190" s="17"/>
      <c r="AI190" s="334"/>
      <c r="AJ190" s="16"/>
      <c r="AK190" s="17"/>
      <c r="AL190" s="334"/>
      <c r="AM190" s="52"/>
    </row>
    <row r="191" spans="1:39" x14ac:dyDescent="0.25">
      <c r="A191" s="35" t="s">
        <v>59</v>
      </c>
      <c r="B191" s="36" t="s">
        <v>2</v>
      </c>
      <c r="C191" s="48"/>
      <c r="D191" s="133"/>
      <c r="E191" s="313"/>
      <c r="F191" s="89">
        <f>F192-AG192</f>
        <v>1.1447833070579669</v>
      </c>
      <c r="G191" s="238">
        <f>G192-AH192</f>
        <v>-0.83268592771515459</v>
      </c>
      <c r="H191" s="327">
        <f>H192-AI192</f>
        <v>-1.0621112950224392</v>
      </c>
      <c r="I191" s="48"/>
      <c r="J191" s="133"/>
      <c r="K191" s="134"/>
      <c r="L191" s="48"/>
      <c r="M191" s="133"/>
      <c r="N191" s="313"/>
      <c r="O191" s="48"/>
      <c r="P191" s="133"/>
      <c r="Q191" s="134"/>
      <c r="R191" s="133"/>
      <c r="S191" s="133"/>
      <c r="T191" s="133"/>
      <c r="U191" s="133"/>
      <c r="V191" s="133"/>
      <c r="W191" s="134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215"/>
      <c r="AH191" s="251"/>
      <c r="AI191" s="329"/>
      <c r="AJ191" s="200">
        <v>-4</v>
      </c>
      <c r="AK191" s="257">
        <v>-4</v>
      </c>
      <c r="AL191" s="335">
        <v>-4</v>
      </c>
      <c r="AM191" s="109" t="s">
        <v>56</v>
      </c>
    </row>
    <row r="192" spans="1:39" ht="13" x14ac:dyDescent="0.3">
      <c r="A192" s="38" t="s">
        <v>58</v>
      </c>
      <c r="B192" s="36" t="s">
        <v>2</v>
      </c>
      <c r="C192" s="48"/>
      <c r="D192" s="133"/>
      <c r="E192" s="313"/>
      <c r="F192" s="48">
        <f>F173</f>
        <v>5.3783957532283253</v>
      </c>
      <c r="G192" s="133">
        <f>G173</f>
        <v>3.7763324139104832</v>
      </c>
      <c r="H192" s="313">
        <f>H173</f>
        <v>3.5856470793957653</v>
      </c>
      <c r="I192" s="48"/>
      <c r="J192" s="133"/>
      <c r="K192" s="134"/>
      <c r="L192" s="48"/>
      <c r="M192" s="133"/>
      <c r="N192" s="313"/>
      <c r="O192" s="48"/>
      <c r="P192" s="133"/>
      <c r="Q192" s="134"/>
      <c r="R192" s="133"/>
      <c r="S192" s="133"/>
      <c r="T192" s="133"/>
      <c r="U192" s="133"/>
      <c r="V192" s="133"/>
      <c r="W192" s="134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216">
        <f>AG77</f>
        <v>4.2336124461703584</v>
      </c>
      <c r="AH192" s="252">
        <f>AH77</f>
        <v>4.6090183416256378</v>
      </c>
      <c r="AI192" s="330">
        <f>AI77</f>
        <v>4.6477583744182045</v>
      </c>
      <c r="AJ192" s="201"/>
      <c r="AK192" s="249"/>
      <c r="AL192" s="314"/>
      <c r="AM192" s="22"/>
    </row>
    <row r="193" spans="1:39" x14ac:dyDescent="0.25">
      <c r="A193" s="35" t="s">
        <v>60</v>
      </c>
      <c r="B193" s="36" t="s">
        <v>2</v>
      </c>
      <c r="C193" s="48"/>
      <c r="D193" s="133"/>
      <c r="E193" s="313"/>
      <c r="F193" s="48">
        <f>F192+AG192</f>
        <v>9.6120081993986837</v>
      </c>
      <c r="G193" s="133">
        <f>G192+AH192</f>
        <v>8.3853507555361215</v>
      </c>
      <c r="H193" s="313">
        <f>H192+AI192</f>
        <v>8.2334054538139689</v>
      </c>
      <c r="I193" s="48"/>
      <c r="J193" s="133"/>
      <c r="K193" s="134"/>
      <c r="L193" s="48"/>
      <c r="M193" s="133"/>
      <c r="N193" s="313"/>
      <c r="O193" s="48"/>
      <c r="P193" s="133"/>
      <c r="Q193" s="134"/>
      <c r="R193" s="133"/>
      <c r="S193" s="133"/>
      <c r="T193" s="133"/>
      <c r="U193" s="133"/>
      <c r="V193" s="133"/>
      <c r="W193" s="134"/>
      <c r="X193" s="133"/>
      <c r="Y193" s="133"/>
      <c r="Z193" s="133"/>
      <c r="AA193" s="133"/>
      <c r="AB193" s="133"/>
      <c r="AC193" s="133"/>
      <c r="AD193" s="133"/>
      <c r="AE193" s="133"/>
      <c r="AF193" s="133"/>
      <c r="AG193" s="215"/>
      <c r="AH193" s="251"/>
      <c r="AI193" s="329"/>
      <c r="AJ193" s="48"/>
      <c r="AK193" s="133"/>
      <c r="AL193" s="313"/>
      <c r="AM193" s="22"/>
    </row>
    <row r="194" spans="1:39" x14ac:dyDescent="0.25">
      <c r="A194" s="35" t="s">
        <v>255</v>
      </c>
      <c r="B194" s="36" t="s">
        <v>2</v>
      </c>
      <c r="C194" s="48"/>
      <c r="D194" s="133"/>
      <c r="E194" s="313"/>
      <c r="F194" s="89">
        <f>F195-AG195</f>
        <v>1.1447833070579669</v>
      </c>
      <c r="G194" s="238">
        <f>G195-AH195</f>
        <v>-0.83268592771515459</v>
      </c>
      <c r="H194" s="327">
        <f>H195-AI195</f>
        <v>-1.0621112950224392</v>
      </c>
      <c r="I194" s="48"/>
      <c r="J194" s="133"/>
      <c r="K194" s="134"/>
      <c r="L194" s="48"/>
      <c r="M194" s="133"/>
      <c r="N194" s="313"/>
      <c r="O194" s="48"/>
      <c r="P194" s="133"/>
      <c r="Q194" s="134"/>
      <c r="R194" s="133"/>
      <c r="S194" s="133"/>
      <c r="T194" s="133"/>
      <c r="U194" s="133"/>
      <c r="V194" s="133"/>
      <c r="W194" s="134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215"/>
      <c r="AH194" s="251"/>
      <c r="AI194" s="329"/>
      <c r="AJ194" s="200">
        <v>-4</v>
      </c>
      <c r="AK194" s="257">
        <v>-4</v>
      </c>
      <c r="AL194" s="335">
        <v>-4</v>
      </c>
      <c r="AM194" s="109" t="s">
        <v>258</v>
      </c>
    </row>
    <row r="195" spans="1:39" ht="13" x14ac:dyDescent="0.3">
      <c r="A195" s="38" t="s">
        <v>256</v>
      </c>
      <c r="B195" s="36" t="s">
        <v>2</v>
      </c>
      <c r="C195" s="48"/>
      <c r="D195" s="133"/>
      <c r="E195" s="313"/>
      <c r="F195" s="48">
        <f>F174</f>
        <v>5.3783957532283253</v>
      </c>
      <c r="G195" s="133">
        <f>G174</f>
        <v>3.7763324139104832</v>
      </c>
      <c r="H195" s="313">
        <f>H174</f>
        <v>3.5856470793957653</v>
      </c>
      <c r="I195" s="48"/>
      <c r="J195" s="133"/>
      <c r="K195" s="134"/>
      <c r="L195" s="48"/>
      <c r="M195" s="133"/>
      <c r="N195" s="313"/>
      <c r="O195" s="48"/>
      <c r="P195" s="133"/>
      <c r="Q195" s="134"/>
      <c r="R195" s="133"/>
      <c r="S195" s="133"/>
      <c r="T195" s="133"/>
      <c r="U195" s="133"/>
      <c r="V195" s="133"/>
      <c r="W195" s="134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216">
        <f>AG79</f>
        <v>4.2336124461703584</v>
      </c>
      <c r="AH195" s="252">
        <f>AH79</f>
        <v>4.6090183416256378</v>
      </c>
      <c r="AI195" s="330">
        <f>AI79</f>
        <v>4.6477583744182045</v>
      </c>
      <c r="AJ195" s="48"/>
      <c r="AK195" s="133"/>
      <c r="AL195" s="313"/>
      <c r="AM195" s="22"/>
    </row>
    <row r="196" spans="1:39" x14ac:dyDescent="0.25">
      <c r="A196" s="35" t="s">
        <v>257</v>
      </c>
      <c r="B196" s="36" t="s">
        <v>2</v>
      </c>
      <c r="C196" s="48"/>
      <c r="D196" s="133"/>
      <c r="E196" s="313"/>
      <c r="F196" s="48">
        <f>F195+AG195</f>
        <v>9.6120081993986837</v>
      </c>
      <c r="G196" s="133">
        <f>G195+AH195</f>
        <v>8.3853507555361215</v>
      </c>
      <c r="H196" s="313">
        <f>H195+AI195</f>
        <v>8.2334054538139689</v>
      </c>
      <c r="I196" s="48"/>
      <c r="J196" s="133"/>
      <c r="K196" s="134"/>
      <c r="L196" s="48"/>
      <c r="M196" s="133"/>
      <c r="N196" s="313"/>
      <c r="O196" s="48"/>
      <c r="P196" s="133"/>
      <c r="Q196" s="134"/>
      <c r="R196" s="133"/>
      <c r="S196" s="133"/>
      <c r="T196" s="133"/>
      <c r="U196" s="133"/>
      <c r="V196" s="133"/>
      <c r="W196" s="134"/>
      <c r="X196" s="133"/>
      <c r="Y196" s="133"/>
      <c r="Z196" s="133"/>
      <c r="AA196" s="133"/>
      <c r="AB196" s="133"/>
      <c r="AC196" s="133"/>
      <c r="AD196" s="133"/>
      <c r="AE196" s="133"/>
      <c r="AF196" s="133"/>
      <c r="AG196" s="215"/>
      <c r="AH196" s="251"/>
      <c r="AI196" s="329"/>
      <c r="AJ196" s="48"/>
      <c r="AK196" s="133"/>
      <c r="AL196" s="313"/>
      <c r="AM196" s="22"/>
    </row>
    <row r="197" spans="1:39" ht="13" x14ac:dyDescent="0.3">
      <c r="A197" s="43"/>
      <c r="B197" s="26"/>
      <c r="C197" s="46"/>
      <c r="D197" s="24"/>
      <c r="E197" s="322"/>
      <c r="F197" s="46"/>
      <c r="G197" s="24"/>
      <c r="H197" s="322"/>
      <c r="I197" s="46"/>
      <c r="J197" s="24"/>
      <c r="K197" s="135"/>
      <c r="L197" s="46"/>
      <c r="M197" s="24"/>
      <c r="N197" s="322"/>
      <c r="O197" s="46"/>
      <c r="P197" s="24"/>
      <c r="Q197" s="135"/>
      <c r="R197" s="24"/>
      <c r="S197" s="24"/>
      <c r="T197" s="24"/>
      <c r="U197" s="24"/>
      <c r="V197" s="24"/>
      <c r="W197" s="135"/>
      <c r="X197" s="24"/>
      <c r="Y197" s="24"/>
      <c r="Z197" s="24"/>
      <c r="AA197" s="24"/>
      <c r="AB197" s="24"/>
      <c r="AC197" s="24"/>
      <c r="AD197" s="24"/>
      <c r="AE197" s="24"/>
      <c r="AF197" s="24"/>
      <c r="AG197" s="217"/>
      <c r="AH197" s="253"/>
      <c r="AI197" s="331"/>
      <c r="AJ197" s="165"/>
      <c r="AK197" s="42"/>
      <c r="AL197" s="312"/>
      <c r="AM197" s="22"/>
    </row>
    <row r="198" spans="1:39" x14ac:dyDescent="0.25">
      <c r="A198" s="35" t="s">
        <v>78</v>
      </c>
      <c r="B198" s="90" t="s">
        <v>30</v>
      </c>
      <c r="C198" s="49"/>
      <c r="D198" s="236"/>
      <c r="E198" s="351"/>
      <c r="F198" s="93">
        <f>F199-AG199</f>
        <v>-94.35705912604368</v>
      </c>
      <c r="G198" s="244">
        <f>G199-AH199</f>
        <v>-91.757059126043686</v>
      </c>
      <c r="H198" s="328">
        <f>H199-AI199</f>
        <v>-90.757059126043686</v>
      </c>
      <c r="I198" s="48"/>
      <c r="J198" s="133"/>
      <c r="K198" s="134"/>
      <c r="L198" s="48"/>
      <c r="M198" s="133"/>
      <c r="N198" s="313"/>
      <c r="O198" s="48"/>
      <c r="P198" s="133"/>
      <c r="Q198" s="134"/>
      <c r="R198" s="133"/>
      <c r="S198" s="133"/>
      <c r="T198" s="133"/>
      <c r="U198" s="133"/>
      <c r="V198" s="133"/>
      <c r="W198" s="134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218"/>
      <c r="AH198" s="254"/>
      <c r="AI198" s="332"/>
      <c r="AJ198" s="200">
        <f>-99.2+R21</f>
        <v>-98.2</v>
      </c>
      <c r="AK198" s="257">
        <f>-94.9+S21</f>
        <v>-93.9</v>
      </c>
      <c r="AL198" s="335">
        <f>-93.7+T21</f>
        <v>-92.7</v>
      </c>
      <c r="AM198" s="277" t="s">
        <v>127</v>
      </c>
    </row>
    <row r="199" spans="1:39" ht="13" x14ac:dyDescent="0.3">
      <c r="A199" s="38" t="s">
        <v>77</v>
      </c>
      <c r="B199" s="90" t="s">
        <v>30</v>
      </c>
      <c r="C199" s="49"/>
      <c r="D199" s="236"/>
      <c r="E199" s="351"/>
      <c r="F199" s="94">
        <f>F175</f>
        <v>-88.699100130080552</v>
      </c>
      <c r="G199" s="245">
        <f>G175</f>
        <v>-86.099100130080558</v>
      </c>
      <c r="H199" s="326">
        <f>H175</f>
        <v>-85.099100130080558</v>
      </c>
      <c r="I199" s="48"/>
      <c r="J199" s="133"/>
      <c r="K199" s="134"/>
      <c r="L199" s="48"/>
      <c r="M199" s="133"/>
      <c r="N199" s="313"/>
      <c r="O199" s="48"/>
      <c r="P199" s="133"/>
      <c r="Q199" s="134"/>
      <c r="R199" s="133"/>
      <c r="S199" s="133"/>
      <c r="T199" s="133"/>
      <c r="U199" s="133"/>
      <c r="V199" s="133"/>
      <c r="W199" s="134"/>
      <c r="X199" s="133"/>
      <c r="Y199" s="133"/>
      <c r="Z199" s="133"/>
      <c r="AA199" s="133"/>
      <c r="AB199" s="133"/>
      <c r="AC199" s="133"/>
      <c r="AD199" s="133"/>
      <c r="AE199" s="133"/>
      <c r="AF199" s="133"/>
      <c r="AG199" s="216">
        <f>AG83</f>
        <v>5.6579589959631207</v>
      </c>
      <c r="AH199" s="252">
        <f>AH83</f>
        <v>5.6579589959631207</v>
      </c>
      <c r="AI199" s="330">
        <f>AI83</f>
        <v>5.6579589959631207</v>
      </c>
      <c r="AJ199" s="201"/>
      <c r="AK199" s="249"/>
      <c r="AL199" s="314"/>
      <c r="AM199" s="52"/>
    </row>
    <row r="200" spans="1:39" x14ac:dyDescent="0.25">
      <c r="A200" s="35" t="s">
        <v>76</v>
      </c>
      <c r="B200" s="90" t="s">
        <v>30</v>
      </c>
      <c r="C200" s="49"/>
      <c r="D200" s="236"/>
      <c r="E200" s="351"/>
      <c r="F200" s="48">
        <f>F199+AG199</f>
        <v>-83.041141134117424</v>
      </c>
      <c r="G200" s="133">
        <f>G199+AH199</f>
        <v>-80.44114113411743</v>
      </c>
      <c r="H200" s="313">
        <f>H199+AI199</f>
        <v>-79.44114113411743</v>
      </c>
      <c r="I200" s="48"/>
      <c r="J200" s="133"/>
      <c r="K200" s="134"/>
      <c r="L200" s="48"/>
      <c r="M200" s="133"/>
      <c r="N200" s="313"/>
      <c r="O200" s="48"/>
      <c r="P200" s="133"/>
      <c r="Q200" s="134"/>
      <c r="R200" s="133"/>
      <c r="S200" s="133"/>
      <c r="T200" s="133"/>
      <c r="U200" s="133"/>
      <c r="V200" s="133"/>
      <c r="W200" s="134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218"/>
      <c r="AH200" s="254"/>
      <c r="AI200" s="332"/>
      <c r="AJ200" s="48"/>
      <c r="AK200" s="133"/>
      <c r="AL200" s="313"/>
      <c r="AM200" s="52"/>
    </row>
    <row r="201" spans="1:39" x14ac:dyDescent="0.25">
      <c r="A201" s="35" t="s">
        <v>259</v>
      </c>
      <c r="B201" s="90" t="s">
        <v>30</v>
      </c>
      <c r="C201" s="49"/>
      <c r="D201" s="236"/>
      <c r="E201" s="351"/>
      <c r="F201" s="93">
        <f>F202-AG202</f>
        <v>-94.35705912604368</v>
      </c>
      <c r="G201" s="244">
        <f>G202-AH202</f>
        <v>-91.757059126043686</v>
      </c>
      <c r="H201" s="328">
        <f>H202-AI202</f>
        <v>-90.757059126043686</v>
      </c>
      <c r="I201" s="48"/>
      <c r="J201" s="133"/>
      <c r="K201" s="134"/>
      <c r="L201" s="48"/>
      <c r="M201" s="133"/>
      <c r="N201" s="313"/>
      <c r="O201" s="48"/>
      <c r="P201" s="133"/>
      <c r="Q201" s="134"/>
      <c r="R201" s="133"/>
      <c r="S201" s="133"/>
      <c r="T201" s="133"/>
      <c r="U201" s="133"/>
      <c r="V201" s="133"/>
      <c r="W201" s="134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218"/>
      <c r="AH201" s="254"/>
      <c r="AI201" s="332"/>
      <c r="AJ201" s="200">
        <f>-99.2+R21</f>
        <v>-98.2</v>
      </c>
      <c r="AK201" s="257">
        <f>-94.9+S21</f>
        <v>-93.9</v>
      </c>
      <c r="AL201" s="335">
        <f>-93.7+T21</f>
        <v>-92.7</v>
      </c>
      <c r="AM201" s="277" t="s">
        <v>268</v>
      </c>
    </row>
    <row r="202" spans="1:39" ht="13" x14ac:dyDescent="0.3">
      <c r="A202" s="38" t="s">
        <v>260</v>
      </c>
      <c r="B202" s="90" t="s">
        <v>30</v>
      </c>
      <c r="C202" s="49"/>
      <c r="D202" s="236"/>
      <c r="E202" s="351"/>
      <c r="F202" s="94">
        <f>F176</f>
        <v>-88.699100130080552</v>
      </c>
      <c r="G202" s="245">
        <f>G176</f>
        <v>-86.099100130080558</v>
      </c>
      <c r="H202" s="326">
        <f>H176</f>
        <v>-85.099100130080558</v>
      </c>
      <c r="I202" s="48"/>
      <c r="J202" s="133"/>
      <c r="K202" s="134"/>
      <c r="L202" s="48"/>
      <c r="M202" s="133"/>
      <c r="N202" s="313"/>
      <c r="O202" s="48"/>
      <c r="P202" s="133"/>
      <c r="Q202" s="134"/>
      <c r="R202" s="133"/>
      <c r="S202" s="133"/>
      <c r="T202" s="133"/>
      <c r="U202" s="133"/>
      <c r="V202" s="133"/>
      <c r="W202" s="134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216">
        <f>AG85</f>
        <v>5.6579589959631207</v>
      </c>
      <c r="AH202" s="252">
        <f>AH85</f>
        <v>5.6579589959631207</v>
      </c>
      <c r="AI202" s="330">
        <f>AI85</f>
        <v>5.6579589959631207</v>
      </c>
      <c r="AJ202" s="48"/>
      <c r="AK202" s="133"/>
      <c r="AL202" s="313"/>
      <c r="AM202" s="52"/>
    </row>
    <row r="203" spans="1:39" x14ac:dyDescent="0.25">
      <c r="A203" s="35" t="s">
        <v>261</v>
      </c>
      <c r="B203" s="90" t="s">
        <v>30</v>
      </c>
      <c r="C203" s="49"/>
      <c r="D203" s="236"/>
      <c r="E203" s="351"/>
      <c r="F203" s="48">
        <f>F202+AG202</f>
        <v>-83.041141134117424</v>
      </c>
      <c r="G203" s="133">
        <f>G202+AH202</f>
        <v>-80.44114113411743</v>
      </c>
      <c r="H203" s="313">
        <f>H202+AI202</f>
        <v>-79.44114113411743</v>
      </c>
      <c r="I203" s="48"/>
      <c r="J203" s="133"/>
      <c r="K203" s="134"/>
      <c r="L203" s="48"/>
      <c r="M203" s="133"/>
      <c r="N203" s="313"/>
      <c r="O203" s="48"/>
      <c r="P203" s="133"/>
      <c r="Q203" s="134"/>
      <c r="R203" s="133"/>
      <c r="S203" s="133"/>
      <c r="T203" s="133"/>
      <c r="U203" s="133"/>
      <c r="V203" s="133"/>
      <c r="W203" s="134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218"/>
      <c r="AH203" s="254"/>
      <c r="AI203" s="332"/>
      <c r="AJ203" s="48"/>
      <c r="AK203" s="133"/>
      <c r="AL203" s="313"/>
      <c r="AM203" s="52"/>
    </row>
    <row r="204" spans="1:39" s="47" customFormat="1" x14ac:dyDescent="0.25">
      <c r="A204" s="69"/>
      <c r="B204" s="26"/>
      <c r="C204" s="43"/>
      <c r="D204" s="237"/>
      <c r="E204" s="324"/>
      <c r="F204" s="43"/>
      <c r="G204" s="24"/>
      <c r="H204" s="135"/>
      <c r="I204" s="46"/>
      <c r="J204" s="24"/>
      <c r="K204" s="135"/>
      <c r="L204" s="46"/>
      <c r="M204" s="24"/>
      <c r="N204" s="322"/>
      <c r="O204" s="46"/>
      <c r="P204" s="24"/>
      <c r="Q204" s="135"/>
      <c r="R204" s="24"/>
      <c r="S204" s="24"/>
      <c r="T204" s="24"/>
      <c r="U204" s="24"/>
      <c r="V204" s="24"/>
      <c r="W204" s="135"/>
      <c r="X204" s="24"/>
      <c r="Y204" s="24"/>
      <c r="Z204" s="24"/>
      <c r="AA204" s="24"/>
      <c r="AB204" s="24"/>
      <c r="AC204" s="24"/>
      <c r="AD204" s="24"/>
      <c r="AE204" s="24"/>
      <c r="AF204" s="24"/>
      <c r="AG204" s="219"/>
      <c r="AH204" s="255"/>
      <c r="AI204" s="333"/>
      <c r="AJ204" s="43"/>
      <c r="AK204" s="237"/>
      <c r="AL204" s="324"/>
      <c r="AM204" s="52"/>
    </row>
    <row r="205" spans="1:39" s="47" customFormat="1" ht="13" x14ac:dyDescent="0.3">
      <c r="A205" s="35" t="s">
        <v>75</v>
      </c>
      <c r="B205" s="90" t="s">
        <v>31</v>
      </c>
      <c r="C205" s="94">
        <f>C206-AG206</f>
        <v>-70.468838578293926</v>
      </c>
      <c r="D205" s="245">
        <f>D206-AH206</f>
        <v>-67.868838578293932</v>
      </c>
      <c r="E205" s="326">
        <f>E206-AI206</f>
        <v>-66.868838578293932</v>
      </c>
      <c r="F205" s="48"/>
      <c r="G205" s="133"/>
      <c r="H205" s="134"/>
      <c r="I205" s="48"/>
      <c r="J205" s="133"/>
      <c r="K205" s="134"/>
      <c r="L205" s="48"/>
      <c r="M205" s="133"/>
      <c r="N205" s="313"/>
      <c r="O205" s="48"/>
      <c r="P205" s="133"/>
      <c r="Q205" s="134"/>
      <c r="R205" s="133"/>
      <c r="S205" s="133"/>
      <c r="T205" s="133"/>
      <c r="U205" s="133"/>
      <c r="V205" s="133"/>
      <c r="W205" s="134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218"/>
      <c r="AH205" s="254"/>
      <c r="AI205" s="332"/>
      <c r="AJ205" s="201"/>
      <c r="AK205" s="249"/>
      <c r="AL205" s="314"/>
      <c r="AM205" s="56" t="s">
        <v>184</v>
      </c>
    </row>
    <row r="206" spans="1:39" s="47" customFormat="1" ht="13" x14ac:dyDescent="0.3">
      <c r="A206" s="38" t="s">
        <v>74</v>
      </c>
      <c r="B206" s="90" t="s">
        <v>31</v>
      </c>
      <c r="C206" s="48">
        <f>C179</f>
        <v>-64.811187720664151</v>
      </c>
      <c r="D206" s="133">
        <f>D179</f>
        <v>-62.211187720664157</v>
      </c>
      <c r="E206" s="313">
        <f>E179</f>
        <v>-61.211187720664157</v>
      </c>
      <c r="F206" s="48"/>
      <c r="G206" s="133"/>
      <c r="H206" s="134"/>
      <c r="I206" s="48"/>
      <c r="J206" s="133"/>
      <c r="K206" s="134"/>
      <c r="L206" s="48"/>
      <c r="M206" s="133"/>
      <c r="N206" s="313"/>
      <c r="O206" s="48"/>
      <c r="P206" s="133"/>
      <c r="Q206" s="134"/>
      <c r="R206" s="133"/>
      <c r="S206" s="133"/>
      <c r="T206" s="133"/>
      <c r="U206" s="133"/>
      <c r="V206" s="133"/>
      <c r="W206" s="134"/>
      <c r="X206" s="133"/>
      <c r="Y206" s="133"/>
      <c r="Z206" s="133"/>
      <c r="AA206" s="133"/>
      <c r="AB206" s="133"/>
      <c r="AC206" s="133"/>
      <c r="AD206" s="133"/>
      <c r="AE206" s="133"/>
      <c r="AF206" s="133"/>
      <c r="AG206" s="216">
        <f>AG89</f>
        <v>5.657650857629771</v>
      </c>
      <c r="AH206" s="252">
        <f>AH89</f>
        <v>5.657650857629771</v>
      </c>
      <c r="AI206" s="330">
        <f>AI89</f>
        <v>5.657650857629771</v>
      </c>
      <c r="AJ206" s="201"/>
      <c r="AK206" s="249"/>
      <c r="AL206" s="314"/>
      <c r="AM206" s="52"/>
    </row>
    <row r="207" spans="1:39" s="47" customFormat="1" x14ac:dyDescent="0.25">
      <c r="A207" s="35" t="s">
        <v>73</v>
      </c>
      <c r="B207" s="90" t="s">
        <v>31</v>
      </c>
      <c r="C207" s="89">
        <f>C206+AG206</f>
        <v>-59.153536863034383</v>
      </c>
      <c r="D207" s="238">
        <f>D206+AH206</f>
        <v>-56.553536863034388</v>
      </c>
      <c r="E207" s="327">
        <f>E206+AI206</f>
        <v>-55.553536863034388</v>
      </c>
      <c r="F207" s="48"/>
      <c r="G207" s="133"/>
      <c r="H207" s="134"/>
      <c r="I207" s="48"/>
      <c r="J207" s="133"/>
      <c r="K207" s="134"/>
      <c r="L207" s="48"/>
      <c r="M207" s="133"/>
      <c r="N207" s="313"/>
      <c r="O207" s="48"/>
      <c r="P207" s="133"/>
      <c r="Q207" s="134"/>
      <c r="R207" s="133"/>
      <c r="S207" s="133"/>
      <c r="T207" s="133"/>
      <c r="U207" s="133"/>
      <c r="V207" s="133"/>
      <c r="W207" s="134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218"/>
      <c r="AH207" s="254"/>
      <c r="AI207" s="332"/>
      <c r="AJ207" s="200">
        <v>-50</v>
      </c>
      <c r="AK207" s="257">
        <v>-50</v>
      </c>
      <c r="AL207" s="335">
        <v>-50</v>
      </c>
      <c r="AM207" s="109" t="s">
        <v>45</v>
      </c>
    </row>
    <row r="208" spans="1:39" s="47" customFormat="1" x14ac:dyDescent="0.25">
      <c r="A208" s="69"/>
      <c r="B208" s="26"/>
      <c r="C208" s="46"/>
      <c r="D208" s="24"/>
      <c r="E208" s="135"/>
      <c r="F208" s="46"/>
      <c r="G208" s="24"/>
      <c r="H208" s="135"/>
      <c r="I208" s="46"/>
      <c r="J208" s="24"/>
      <c r="K208" s="135"/>
      <c r="L208" s="46"/>
      <c r="M208" s="24"/>
      <c r="N208" s="322"/>
      <c r="O208" s="46"/>
      <c r="P208" s="24"/>
      <c r="Q208" s="135"/>
      <c r="R208" s="24"/>
      <c r="S208" s="24"/>
      <c r="T208" s="24"/>
      <c r="U208" s="24"/>
      <c r="V208" s="24"/>
      <c r="W208" s="135"/>
      <c r="X208" s="24"/>
      <c r="Y208" s="24"/>
      <c r="Z208" s="24"/>
      <c r="AA208" s="24"/>
      <c r="AB208" s="24"/>
      <c r="AC208" s="24"/>
      <c r="AD208" s="24"/>
      <c r="AE208" s="24"/>
      <c r="AF208" s="24"/>
      <c r="AG208" s="219"/>
      <c r="AH208" s="255"/>
      <c r="AI208" s="333"/>
      <c r="AJ208" s="43"/>
      <c r="AK208" s="237"/>
      <c r="AL208" s="324"/>
      <c r="AM208" s="56"/>
    </row>
    <row r="209" spans="1:39" s="47" customFormat="1" x14ac:dyDescent="0.25">
      <c r="A209" s="35" t="s">
        <v>61</v>
      </c>
      <c r="B209" s="36" t="s">
        <v>2</v>
      </c>
      <c r="C209" s="48"/>
      <c r="D209" s="133"/>
      <c r="E209" s="134"/>
      <c r="F209" s="48"/>
      <c r="G209" s="133"/>
      <c r="H209" s="134"/>
      <c r="I209" s="48"/>
      <c r="J209" s="133"/>
      <c r="K209" s="134"/>
      <c r="L209" s="89">
        <f>L210-AG210</f>
        <v>-3.9160541991507483</v>
      </c>
      <c r="M209" s="238">
        <f>M210-AH210</f>
        <v>-3.9160541991507456</v>
      </c>
      <c r="N209" s="327">
        <f>N210-AI210</f>
        <v>-3.9160541991507491</v>
      </c>
      <c r="O209" s="48"/>
      <c r="P209" s="133"/>
      <c r="Q209" s="134"/>
      <c r="R209" s="133"/>
      <c r="S209" s="133"/>
      <c r="T209" s="133"/>
      <c r="U209" s="133"/>
      <c r="V209" s="133"/>
      <c r="W209" s="134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215"/>
      <c r="AH209" s="251"/>
      <c r="AI209" s="329"/>
      <c r="AJ209" s="200">
        <v>-4</v>
      </c>
      <c r="AK209" s="257">
        <v>-4</v>
      </c>
      <c r="AL209" s="335">
        <v>-4</v>
      </c>
      <c r="AM209" s="109" t="s">
        <v>56</v>
      </c>
    </row>
    <row r="210" spans="1:39" s="47" customFormat="1" ht="13" x14ac:dyDescent="0.3">
      <c r="A210" s="38" t="s">
        <v>62</v>
      </c>
      <c r="B210" s="36" t="s">
        <v>2</v>
      </c>
      <c r="C210" s="48"/>
      <c r="D210" s="133"/>
      <c r="E210" s="134"/>
      <c r="F210" s="48"/>
      <c r="G210" s="133"/>
      <c r="H210" s="134"/>
      <c r="I210" s="48"/>
      <c r="J210" s="133"/>
      <c r="K210" s="134"/>
      <c r="L210" s="48">
        <f>L173</f>
        <v>-1.4567301455488992</v>
      </c>
      <c r="M210" s="133">
        <f>M173</f>
        <v>-1.4567301455488912</v>
      </c>
      <c r="N210" s="313">
        <f>N173</f>
        <v>-1.4567301455488999</v>
      </c>
      <c r="O210" s="48"/>
      <c r="P210" s="133"/>
      <c r="Q210" s="134"/>
      <c r="R210" s="133"/>
      <c r="S210" s="133"/>
      <c r="T210" s="133"/>
      <c r="U210" s="133"/>
      <c r="V210" s="133"/>
      <c r="W210" s="134"/>
      <c r="X210" s="133"/>
      <c r="Y210" s="133"/>
      <c r="Z210" s="133"/>
      <c r="AA210" s="133"/>
      <c r="AB210" s="133"/>
      <c r="AC210" s="133"/>
      <c r="AD210" s="133"/>
      <c r="AE210" s="133"/>
      <c r="AF210" s="133"/>
      <c r="AG210" s="216">
        <f>AG93</f>
        <v>2.4593240536018492</v>
      </c>
      <c r="AH210" s="252">
        <f>AH93</f>
        <v>2.4593240536018541</v>
      </c>
      <c r="AI210" s="330">
        <f>AI93</f>
        <v>2.4593240536018492</v>
      </c>
      <c r="AJ210" s="201"/>
      <c r="AK210" s="249"/>
      <c r="AL210" s="314"/>
      <c r="AM210" s="22"/>
    </row>
    <row r="211" spans="1:39" s="47" customFormat="1" x14ac:dyDescent="0.25">
      <c r="A211" s="35" t="s">
        <v>63</v>
      </c>
      <c r="B211" s="36" t="s">
        <v>2</v>
      </c>
      <c r="C211" s="48"/>
      <c r="D211" s="133"/>
      <c r="E211" s="134"/>
      <c r="F211" s="48"/>
      <c r="G211" s="133"/>
      <c r="H211" s="134"/>
      <c r="I211" s="48"/>
      <c r="J211" s="133"/>
      <c r="K211" s="134"/>
      <c r="L211" s="48">
        <f>L210+AG210</f>
        <v>1.00259390805295</v>
      </c>
      <c r="M211" s="133">
        <f>M210+AH210</f>
        <v>1.0025939080529629</v>
      </c>
      <c r="N211" s="313">
        <f>N210+AI210</f>
        <v>1.0025939080529493</v>
      </c>
      <c r="O211" s="48"/>
      <c r="P211" s="133"/>
      <c r="Q211" s="134"/>
      <c r="R211" s="133"/>
      <c r="S211" s="133"/>
      <c r="T211" s="133"/>
      <c r="U211" s="133"/>
      <c r="V211" s="133"/>
      <c r="W211" s="134"/>
      <c r="X211" s="133"/>
      <c r="Y211" s="133"/>
      <c r="Z211" s="133"/>
      <c r="AA211" s="133"/>
      <c r="AB211" s="133"/>
      <c r="AC211" s="133"/>
      <c r="AD211" s="133"/>
      <c r="AE211" s="133"/>
      <c r="AF211" s="133"/>
      <c r="AG211" s="215"/>
      <c r="AH211" s="251"/>
      <c r="AI211" s="329"/>
      <c r="AJ211" s="48"/>
      <c r="AK211" s="133"/>
      <c r="AL211" s="313"/>
      <c r="AM211" s="22"/>
    </row>
    <row r="212" spans="1:39" s="47" customFormat="1" x14ac:dyDescent="0.25">
      <c r="A212" s="35" t="s">
        <v>262</v>
      </c>
      <c r="B212" s="36" t="s">
        <v>2</v>
      </c>
      <c r="C212" s="48"/>
      <c r="D212" s="133"/>
      <c r="E212" s="134"/>
      <c r="F212" s="48"/>
      <c r="G212" s="133"/>
      <c r="H212" s="134"/>
      <c r="I212" s="48"/>
      <c r="J212" s="133"/>
      <c r="K212" s="134"/>
      <c r="L212" s="89">
        <f>L213-AG213</f>
        <v>-3.9160541991507483</v>
      </c>
      <c r="M212" s="238">
        <f>M213-AH213</f>
        <v>-3.9160541991507456</v>
      </c>
      <c r="N212" s="327">
        <f>N213-AI213</f>
        <v>-3.9160541991507491</v>
      </c>
      <c r="O212" s="48"/>
      <c r="P212" s="133"/>
      <c r="Q212" s="134"/>
      <c r="R212" s="133"/>
      <c r="S212" s="133"/>
      <c r="T212" s="133"/>
      <c r="U212" s="133"/>
      <c r="V212" s="133"/>
      <c r="W212" s="134"/>
      <c r="X212" s="133"/>
      <c r="Y212" s="133"/>
      <c r="Z212" s="133"/>
      <c r="AA212" s="133"/>
      <c r="AB212" s="133"/>
      <c r="AC212" s="133"/>
      <c r="AD212" s="133"/>
      <c r="AE212" s="133"/>
      <c r="AF212" s="133"/>
      <c r="AG212" s="215"/>
      <c r="AH212" s="251"/>
      <c r="AI212" s="329"/>
      <c r="AJ212" s="200">
        <v>-4</v>
      </c>
      <c r="AK212" s="257">
        <v>-4</v>
      </c>
      <c r="AL212" s="335">
        <v>-4</v>
      </c>
      <c r="AM212" s="109" t="s">
        <v>258</v>
      </c>
    </row>
    <row r="213" spans="1:39" s="47" customFormat="1" ht="13" x14ac:dyDescent="0.3">
      <c r="A213" s="38" t="s">
        <v>263</v>
      </c>
      <c r="B213" s="36" t="s">
        <v>2</v>
      </c>
      <c r="C213" s="48"/>
      <c r="D213" s="133"/>
      <c r="E213" s="134"/>
      <c r="F213" s="48"/>
      <c r="G213" s="133"/>
      <c r="H213" s="134"/>
      <c r="I213" s="48"/>
      <c r="J213" s="133"/>
      <c r="K213" s="134"/>
      <c r="L213" s="48">
        <f>L174</f>
        <v>-1.4567301455488992</v>
      </c>
      <c r="M213" s="133">
        <f>M174</f>
        <v>-1.4567301455488912</v>
      </c>
      <c r="N213" s="313">
        <f>N174</f>
        <v>-1.4567301455488999</v>
      </c>
      <c r="O213" s="48"/>
      <c r="P213" s="133"/>
      <c r="Q213" s="134"/>
      <c r="R213" s="133"/>
      <c r="S213" s="133"/>
      <c r="T213" s="133"/>
      <c r="U213" s="133"/>
      <c r="V213" s="133"/>
      <c r="W213" s="134"/>
      <c r="X213" s="133"/>
      <c r="Y213" s="133"/>
      <c r="Z213" s="133"/>
      <c r="AA213" s="133"/>
      <c r="AB213" s="133"/>
      <c r="AC213" s="133"/>
      <c r="AD213" s="133"/>
      <c r="AE213" s="133"/>
      <c r="AF213" s="133"/>
      <c r="AG213" s="216">
        <f>AG95</f>
        <v>2.4593240536018492</v>
      </c>
      <c r="AH213" s="252">
        <f>AH95</f>
        <v>2.4593240536018541</v>
      </c>
      <c r="AI213" s="330">
        <f>AI95</f>
        <v>2.4593240536018492</v>
      </c>
      <c r="AJ213" s="48"/>
      <c r="AK213" s="133"/>
      <c r="AL213" s="313"/>
      <c r="AM213" s="22"/>
    </row>
    <row r="214" spans="1:39" s="47" customFormat="1" x14ac:dyDescent="0.25">
      <c r="A214" s="35" t="s">
        <v>264</v>
      </c>
      <c r="B214" s="36" t="s">
        <v>2</v>
      </c>
      <c r="C214" s="48"/>
      <c r="D214" s="133"/>
      <c r="E214" s="134"/>
      <c r="F214" s="48"/>
      <c r="G214" s="133"/>
      <c r="H214" s="134"/>
      <c r="I214" s="48"/>
      <c r="J214" s="133"/>
      <c r="K214" s="134"/>
      <c r="L214" s="48">
        <f>L213+AG213</f>
        <v>1.00259390805295</v>
      </c>
      <c r="M214" s="133">
        <f>M213+AH213</f>
        <v>1.0025939080529629</v>
      </c>
      <c r="N214" s="313">
        <f>N213+AI213</f>
        <v>1.0025939080529493</v>
      </c>
      <c r="O214" s="48"/>
      <c r="P214" s="133"/>
      <c r="Q214" s="134"/>
      <c r="R214" s="133"/>
      <c r="S214" s="133"/>
      <c r="T214" s="133"/>
      <c r="U214" s="133"/>
      <c r="V214" s="133"/>
      <c r="W214" s="134"/>
      <c r="X214" s="133"/>
      <c r="Y214" s="133"/>
      <c r="Z214" s="133"/>
      <c r="AA214" s="133"/>
      <c r="AB214" s="133"/>
      <c r="AC214" s="133"/>
      <c r="AD214" s="133"/>
      <c r="AE214" s="133"/>
      <c r="AF214" s="133"/>
      <c r="AG214" s="215"/>
      <c r="AH214" s="251"/>
      <c r="AI214" s="329"/>
      <c r="AJ214" s="48"/>
      <c r="AK214" s="133"/>
      <c r="AL214" s="313"/>
      <c r="AM214" s="22"/>
    </row>
    <row r="215" spans="1:39" s="47" customFormat="1" ht="13" x14ac:dyDescent="0.3">
      <c r="A215" s="43"/>
      <c r="B215" s="26"/>
      <c r="C215" s="46"/>
      <c r="D215" s="24"/>
      <c r="E215" s="135"/>
      <c r="F215" s="46"/>
      <c r="G215" s="24"/>
      <c r="H215" s="135"/>
      <c r="I215" s="46"/>
      <c r="J215" s="24"/>
      <c r="K215" s="135"/>
      <c r="L215" s="46"/>
      <c r="M215" s="24"/>
      <c r="N215" s="322"/>
      <c r="O215" s="46"/>
      <c r="P215" s="24"/>
      <c r="Q215" s="135"/>
      <c r="R215" s="24"/>
      <c r="S215" s="24"/>
      <c r="T215" s="24"/>
      <c r="U215" s="24"/>
      <c r="V215" s="24"/>
      <c r="W215" s="135"/>
      <c r="X215" s="24"/>
      <c r="Y215" s="24"/>
      <c r="Z215" s="24"/>
      <c r="AA215" s="24"/>
      <c r="AB215" s="24"/>
      <c r="AC215" s="24"/>
      <c r="AD215" s="24"/>
      <c r="AE215" s="24"/>
      <c r="AF215" s="24"/>
      <c r="AG215" s="217"/>
      <c r="AH215" s="253"/>
      <c r="AI215" s="331"/>
      <c r="AJ215" s="43"/>
      <c r="AK215" s="237"/>
      <c r="AL215" s="324"/>
      <c r="AM215" s="56"/>
    </row>
    <row r="216" spans="1:39" s="47" customFormat="1" x14ac:dyDescent="0.25">
      <c r="A216" s="35" t="s">
        <v>72</v>
      </c>
      <c r="B216" s="90" t="s">
        <v>30</v>
      </c>
      <c r="C216" s="48"/>
      <c r="D216" s="133"/>
      <c r="E216" s="134"/>
      <c r="F216" s="48"/>
      <c r="G216" s="133"/>
      <c r="H216" s="134"/>
      <c r="I216" s="48"/>
      <c r="J216" s="133"/>
      <c r="K216" s="134"/>
      <c r="L216" s="93">
        <f>L217-AG217</f>
        <v>-108.75705912604369</v>
      </c>
      <c r="M216" s="244">
        <f>M217-AH217</f>
        <v>-106.15705912604369</v>
      </c>
      <c r="N216" s="328">
        <f>N217-AI217</f>
        <v>-105.15705912604369</v>
      </c>
      <c r="O216" s="48"/>
      <c r="P216" s="133"/>
      <c r="Q216" s="134"/>
      <c r="R216" s="133"/>
      <c r="S216" s="133"/>
      <c r="T216" s="133"/>
      <c r="U216" s="133"/>
      <c r="V216" s="133"/>
      <c r="W216" s="134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218"/>
      <c r="AH216" s="254"/>
      <c r="AI216" s="332"/>
      <c r="AJ216" s="200">
        <f>-110.1+R20</f>
        <v>-109.1</v>
      </c>
      <c r="AK216" s="257">
        <f>-107.5+S20</f>
        <v>-106.5</v>
      </c>
      <c r="AL216" s="335">
        <f>-106.5+T20</f>
        <v>-105.5</v>
      </c>
      <c r="AM216" s="277" t="s">
        <v>169</v>
      </c>
    </row>
    <row r="217" spans="1:39" s="47" customFormat="1" ht="13" x14ac:dyDescent="0.3">
      <c r="A217" s="38" t="s">
        <v>71</v>
      </c>
      <c r="B217" s="90" t="s">
        <v>30</v>
      </c>
      <c r="C217" s="48"/>
      <c r="D217" s="133"/>
      <c r="E217" s="134"/>
      <c r="F217" s="48"/>
      <c r="G217" s="133"/>
      <c r="H217" s="134"/>
      <c r="I217" s="48"/>
      <c r="J217" s="133"/>
      <c r="K217" s="134"/>
      <c r="L217" s="94">
        <f>L175</f>
        <v>-103.09910013008056</v>
      </c>
      <c r="M217" s="245">
        <f>M175</f>
        <v>-100.49910013008056</v>
      </c>
      <c r="N217" s="326">
        <f>N175</f>
        <v>-99.499100130080564</v>
      </c>
      <c r="O217" s="48"/>
      <c r="P217" s="133"/>
      <c r="Q217" s="134"/>
      <c r="R217" s="133"/>
      <c r="S217" s="133"/>
      <c r="T217" s="133"/>
      <c r="U217" s="133"/>
      <c r="V217" s="133"/>
      <c r="W217" s="134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216">
        <f>AG99</f>
        <v>5.6579589959631207</v>
      </c>
      <c r="AH217" s="252">
        <f>AH99</f>
        <v>5.6579589959631207</v>
      </c>
      <c r="AI217" s="330">
        <f>AI99</f>
        <v>5.6579589959631207</v>
      </c>
      <c r="AJ217" s="201"/>
      <c r="AK217" s="249"/>
      <c r="AL217" s="202"/>
      <c r="AM217" s="52"/>
    </row>
    <row r="218" spans="1:39" s="47" customFormat="1" x14ac:dyDescent="0.25">
      <c r="A218" s="35" t="s">
        <v>70</v>
      </c>
      <c r="B218" s="90" t="s">
        <v>30</v>
      </c>
      <c r="C218" s="48"/>
      <c r="D218" s="133"/>
      <c r="E218" s="134"/>
      <c r="F218" s="48"/>
      <c r="G218" s="133"/>
      <c r="H218" s="134"/>
      <c r="I218" s="48"/>
      <c r="J218" s="133"/>
      <c r="K218" s="134"/>
      <c r="L218" s="48">
        <f>L217+AG217</f>
        <v>-97.44114113411743</v>
      </c>
      <c r="M218" s="133">
        <f>M217+AH217</f>
        <v>-94.841141134117436</v>
      </c>
      <c r="N218" s="313">
        <f>N217+AI217</f>
        <v>-93.841141134117436</v>
      </c>
      <c r="O218" s="48"/>
      <c r="P218" s="133"/>
      <c r="Q218" s="134"/>
      <c r="R218" s="133"/>
      <c r="S218" s="133"/>
      <c r="T218" s="133"/>
      <c r="U218" s="133"/>
      <c r="V218" s="133"/>
      <c r="W218" s="134"/>
      <c r="X218" s="133"/>
      <c r="Y218" s="133"/>
      <c r="Z218" s="133"/>
      <c r="AA218" s="133"/>
      <c r="AB218" s="133"/>
      <c r="AC218" s="133"/>
      <c r="AD218" s="133"/>
      <c r="AE218" s="133"/>
      <c r="AF218" s="133"/>
      <c r="AG218" s="218"/>
      <c r="AH218" s="254"/>
      <c r="AI218" s="332"/>
      <c r="AJ218" s="48"/>
      <c r="AK218" s="133"/>
      <c r="AL218" s="134"/>
      <c r="AM218" s="52"/>
    </row>
    <row r="219" spans="1:39" s="47" customFormat="1" x14ac:dyDescent="0.25">
      <c r="A219" s="35" t="s">
        <v>265</v>
      </c>
      <c r="B219" s="90" t="s">
        <v>30</v>
      </c>
      <c r="C219" s="48"/>
      <c r="D219" s="133"/>
      <c r="E219" s="134"/>
      <c r="F219" s="48"/>
      <c r="G219" s="133"/>
      <c r="H219" s="134"/>
      <c r="I219" s="48"/>
      <c r="J219" s="133"/>
      <c r="K219" s="134"/>
      <c r="L219" s="93">
        <f>L220-AG220</f>
        <v>-108.75705912604369</v>
      </c>
      <c r="M219" s="244">
        <f>M220-AH220</f>
        <v>-106.15705912604369</v>
      </c>
      <c r="N219" s="328">
        <f>N220-AI220</f>
        <v>-105.15705912604369</v>
      </c>
      <c r="O219" s="48"/>
      <c r="P219" s="133"/>
      <c r="Q219" s="134"/>
      <c r="R219" s="133"/>
      <c r="S219" s="133"/>
      <c r="T219" s="133"/>
      <c r="U219" s="133"/>
      <c r="V219" s="133"/>
      <c r="W219" s="134"/>
      <c r="X219" s="133"/>
      <c r="Y219" s="133"/>
      <c r="Z219" s="133"/>
      <c r="AA219" s="133"/>
      <c r="AB219" s="133"/>
      <c r="AC219" s="133"/>
      <c r="AD219" s="133"/>
      <c r="AE219" s="133"/>
      <c r="AF219" s="133"/>
      <c r="AG219" s="218"/>
      <c r="AH219" s="254"/>
      <c r="AI219" s="332"/>
      <c r="AJ219" s="200">
        <f>-110.1+R20</f>
        <v>-109.1</v>
      </c>
      <c r="AK219" s="257">
        <f>-107.5+S20</f>
        <v>-106.5</v>
      </c>
      <c r="AL219" s="335">
        <f>-106.5+T20</f>
        <v>-105.5</v>
      </c>
      <c r="AM219" s="277" t="s">
        <v>269</v>
      </c>
    </row>
    <row r="220" spans="1:39" s="47" customFormat="1" ht="13" x14ac:dyDescent="0.3">
      <c r="A220" s="38" t="s">
        <v>266</v>
      </c>
      <c r="B220" s="90" t="s">
        <v>30</v>
      </c>
      <c r="C220" s="48"/>
      <c r="D220" s="133"/>
      <c r="E220" s="134"/>
      <c r="F220" s="48"/>
      <c r="G220" s="133"/>
      <c r="H220" s="134"/>
      <c r="I220" s="48"/>
      <c r="J220" s="133"/>
      <c r="K220" s="134"/>
      <c r="L220" s="94">
        <f>L176</f>
        <v>-103.09910013008056</v>
      </c>
      <c r="M220" s="245">
        <f>M176</f>
        <v>-100.49910013008056</v>
      </c>
      <c r="N220" s="326">
        <f>N176</f>
        <v>-99.499100130080564</v>
      </c>
      <c r="O220" s="48"/>
      <c r="P220" s="133"/>
      <c r="Q220" s="134"/>
      <c r="R220" s="133"/>
      <c r="S220" s="133"/>
      <c r="T220" s="133"/>
      <c r="U220" s="133"/>
      <c r="V220" s="133"/>
      <c r="W220" s="134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216">
        <f>AG101</f>
        <v>5.6579589959631207</v>
      </c>
      <c r="AH220" s="252">
        <f>AH101</f>
        <v>5.6579589959631207</v>
      </c>
      <c r="AI220" s="330">
        <f>AI101</f>
        <v>5.6579589959631207</v>
      </c>
      <c r="AJ220" s="48"/>
      <c r="AK220" s="133"/>
      <c r="AL220" s="134"/>
      <c r="AM220" s="52"/>
    </row>
    <row r="221" spans="1:39" s="47" customFormat="1" x14ac:dyDescent="0.25">
      <c r="A221" s="35" t="s">
        <v>267</v>
      </c>
      <c r="B221" s="90" t="s">
        <v>30</v>
      </c>
      <c r="C221" s="48"/>
      <c r="D221" s="133"/>
      <c r="E221" s="134"/>
      <c r="F221" s="48"/>
      <c r="G221" s="133"/>
      <c r="H221" s="134"/>
      <c r="I221" s="48"/>
      <c r="J221" s="133"/>
      <c r="K221" s="134"/>
      <c r="L221" s="48">
        <f>L220+AG220</f>
        <v>-97.44114113411743</v>
      </c>
      <c r="M221" s="133">
        <f>M220+AH220</f>
        <v>-94.841141134117436</v>
      </c>
      <c r="N221" s="313">
        <f>N220+AI220</f>
        <v>-93.841141134117436</v>
      </c>
      <c r="O221" s="48"/>
      <c r="P221" s="133"/>
      <c r="Q221" s="134"/>
      <c r="R221" s="133"/>
      <c r="S221" s="133"/>
      <c r="T221" s="133"/>
      <c r="U221" s="133"/>
      <c r="V221" s="133"/>
      <c r="W221" s="134"/>
      <c r="X221" s="133"/>
      <c r="Y221" s="133"/>
      <c r="Z221" s="133"/>
      <c r="AA221" s="133"/>
      <c r="AB221" s="133"/>
      <c r="AC221" s="133"/>
      <c r="AD221" s="133"/>
      <c r="AE221" s="133"/>
      <c r="AF221" s="133"/>
      <c r="AG221" s="218"/>
      <c r="AH221" s="254"/>
      <c r="AI221" s="332"/>
      <c r="AJ221" s="48"/>
      <c r="AK221" s="133"/>
      <c r="AL221" s="134"/>
      <c r="AM221" s="52"/>
    </row>
    <row r="222" spans="1:39" s="47" customFormat="1" x14ac:dyDescent="0.25">
      <c r="A222" s="69"/>
      <c r="B222" s="26"/>
      <c r="C222" s="46"/>
      <c r="D222" s="24"/>
      <c r="E222" s="135"/>
      <c r="F222" s="46"/>
      <c r="G222" s="24"/>
      <c r="H222" s="135"/>
      <c r="I222" s="46"/>
      <c r="J222" s="24"/>
      <c r="K222" s="135"/>
      <c r="L222" s="46"/>
      <c r="M222" s="24"/>
      <c r="N222" s="135"/>
      <c r="O222" s="46"/>
      <c r="P222" s="24"/>
      <c r="Q222" s="135"/>
      <c r="R222" s="24"/>
      <c r="S222" s="24"/>
      <c r="T222" s="24"/>
      <c r="U222" s="24"/>
      <c r="V222" s="24"/>
      <c r="W222" s="135"/>
      <c r="X222" s="24"/>
      <c r="Y222" s="24"/>
      <c r="Z222" s="24"/>
      <c r="AA222" s="24"/>
      <c r="AB222" s="24"/>
      <c r="AC222" s="24"/>
      <c r="AD222" s="24"/>
      <c r="AE222" s="24"/>
      <c r="AF222" s="24"/>
      <c r="AG222" s="219"/>
      <c r="AH222" s="255"/>
      <c r="AI222" s="220"/>
      <c r="AJ222" s="43"/>
      <c r="AK222" s="237"/>
      <c r="AL222" s="179"/>
      <c r="AM222" s="56"/>
    </row>
    <row r="223" spans="1:39" s="47" customFormat="1" ht="13" x14ac:dyDescent="0.3">
      <c r="A223" s="35" t="s">
        <v>69</v>
      </c>
      <c r="B223" s="90" t="s">
        <v>31</v>
      </c>
      <c r="C223" s="48"/>
      <c r="D223" s="133"/>
      <c r="E223" s="134"/>
      <c r="F223" s="48"/>
      <c r="G223" s="133"/>
      <c r="H223" s="134"/>
      <c r="I223" s="94">
        <f>I224-AG224</f>
        <v>-82.409529433808515</v>
      </c>
      <c r="J223" s="245">
        <f>J224-AH224</f>
        <v>-79.809529433808521</v>
      </c>
      <c r="K223" s="326">
        <f>K224-AI224</f>
        <v>-78.809529433808507</v>
      </c>
      <c r="L223" s="48"/>
      <c r="M223" s="133"/>
      <c r="N223" s="134"/>
      <c r="O223" s="48"/>
      <c r="P223" s="133"/>
      <c r="Q223" s="134"/>
      <c r="R223" s="133"/>
      <c r="S223" s="133"/>
      <c r="T223" s="133"/>
      <c r="U223" s="133"/>
      <c r="V223" s="133"/>
      <c r="W223" s="134"/>
      <c r="X223" s="133"/>
      <c r="Y223" s="133"/>
      <c r="Z223" s="133"/>
      <c r="AA223" s="133"/>
      <c r="AB223" s="133"/>
      <c r="AC223" s="133"/>
      <c r="AD223" s="133"/>
      <c r="AE223" s="133"/>
      <c r="AF223" s="133"/>
      <c r="AG223" s="218"/>
      <c r="AH223" s="254"/>
      <c r="AI223" s="332"/>
      <c r="AJ223" s="201"/>
      <c r="AK223" s="249"/>
      <c r="AL223" s="202"/>
      <c r="AM223" s="56" t="s">
        <v>184</v>
      </c>
    </row>
    <row r="224" spans="1:39" s="47" customFormat="1" ht="13" x14ac:dyDescent="0.3">
      <c r="A224" s="38" t="s">
        <v>68</v>
      </c>
      <c r="B224" s="90" t="s">
        <v>31</v>
      </c>
      <c r="C224" s="48"/>
      <c r="D224" s="133"/>
      <c r="E224" s="134"/>
      <c r="F224" s="48"/>
      <c r="G224" s="133"/>
      <c r="H224" s="134"/>
      <c r="I224" s="94">
        <f>I179</f>
        <v>-76.757968802525838</v>
      </c>
      <c r="J224" s="245">
        <f>J179</f>
        <v>-74.157968802525843</v>
      </c>
      <c r="K224" s="326">
        <f>K179</f>
        <v>-73.157968802525829</v>
      </c>
      <c r="L224" s="48"/>
      <c r="M224" s="133"/>
      <c r="N224" s="134"/>
      <c r="O224" s="48"/>
      <c r="P224" s="133"/>
      <c r="Q224" s="134"/>
      <c r="R224" s="133"/>
      <c r="S224" s="133"/>
      <c r="T224" s="133"/>
      <c r="U224" s="133"/>
      <c r="V224" s="133"/>
      <c r="W224" s="134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216">
        <f>AG105</f>
        <v>5.6515606312826723</v>
      </c>
      <c r="AH224" s="252">
        <f>AH105</f>
        <v>5.6515606312826723</v>
      </c>
      <c r="AI224" s="330">
        <f>AI105</f>
        <v>5.6515606312826723</v>
      </c>
      <c r="AJ224" s="201"/>
      <c r="AK224" s="249"/>
      <c r="AL224" s="202"/>
      <c r="AM224" s="52"/>
    </row>
    <row r="225" spans="1:39" s="47" customFormat="1" x14ac:dyDescent="0.25">
      <c r="A225" s="35" t="s">
        <v>67</v>
      </c>
      <c r="B225" s="90" t="s">
        <v>31</v>
      </c>
      <c r="C225" s="48"/>
      <c r="D225" s="133"/>
      <c r="E225" s="134"/>
      <c r="F225" s="48"/>
      <c r="G225" s="133"/>
      <c r="H225" s="134"/>
      <c r="I225" s="89">
        <f>I224+AG224</f>
        <v>-71.10640817124316</v>
      </c>
      <c r="J225" s="238">
        <f>J224+AH224</f>
        <v>-68.506408171243166</v>
      </c>
      <c r="K225" s="327">
        <f>K224+AI224</f>
        <v>-67.506408171243152</v>
      </c>
      <c r="L225" s="48"/>
      <c r="M225" s="133"/>
      <c r="N225" s="134"/>
      <c r="O225" s="48"/>
      <c r="P225" s="133"/>
      <c r="Q225" s="134"/>
      <c r="R225" s="133"/>
      <c r="S225" s="133"/>
      <c r="T225" s="133"/>
      <c r="U225" s="133"/>
      <c r="V225" s="133"/>
      <c r="W225" s="134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218"/>
      <c r="AH225" s="254"/>
      <c r="AI225" s="332"/>
      <c r="AJ225" s="200">
        <f>-50</f>
        <v>-50</v>
      </c>
      <c r="AK225" s="257">
        <f>-50</f>
        <v>-50</v>
      </c>
      <c r="AL225" s="335">
        <f>-50</f>
        <v>-50</v>
      </c>
      <c r="AM225" s="109" t="s">
        <v>45</v>
      </c>
    </row>
    <row r="226" spans="1:39" s="47" customFormat="1" x14ac:dyDescent="0.25">
      <c r="A226" s="69"/>
      <c r="B226" s="26"/>
      <c r="C226" s="46"/>
      <c r="D226" s="24"/>
      <c r="E226" s="135"/>
      <c r="F226" s="46"/>
      <c r="G226" s="24"/>
      <c r="H226" s="135"/>
      <c r="I226" s="46"/>
      <c r="J226" s="24"/>
      <c r="K226" s="322"/>
      <c r="L226" s="46"/>
      <c r="M226" s="24"/>
      <c r="N226" s="135"/>
      <c r="O226" s="46"/>
      <c r="P226" s="24"/>
      <c r="Q226" s="135"/>
      <c r="R226" s="24"/>
      <c r="S226" s="24"/>
      <c r="T226" s="24"/>
      <c r="U226" s="24"/>
      <c r="V226" s="24"/>
      <c r="W226" s="135"/>
      <c r="X226" s="24"/>
      <c r="Y226" s="24"/>
      <c r="Z226" s="24"/>
      <c r="AA226" s="24"/>
      <c r="AB226" s="24"/>
      <c r="AC226" s="24"/>
      <c r="AD226" s="24"/>
      <c r="AE226" s="24"/>
      <c r="AF226" s="24"/>
      <c r="AG226" s="219"/>
      <c r="AH226" s="255"/>
      <c r="AI226" s="333"/>
      <c r="AJ226" s="43"/>
      <c r="AK226" s="237"/>
      <c r="AL226" s="324"/>
      <c r="AM226" s="56"/>
    </row>
    <row r="227" spans="1:39" s="47" customFormat="1" x14ac:dyDescent="0.25">
      <c r="A227" s="132" t="s">
        <v>129</v>
      </c>
      <c r="B227" s="36" t="s">
        <v>2</v>
      </c>
      <c r="C227" s="48"/>
      <c r="D227" s="133"/>
      <c r="E227" s="134"/>
      <c r="F227" s="48"/>
      <c r="G227" s="133"/>
      <c r="H227" s="134"/>
      <c r="I227" s="48"/>
      <c r="J227" s="133"/>
      <c r="K227" s="313"/>
      <c r="L227" s="93">
        <f>L228-AG228</f>
        <v>-22.40156234744191</v>
      </c>
      <c r="M227" s="244">
        <f>M228-AH228</f>
        <v>-22.40156234744191</v>
      </c>
      <c r="N227" s="328">
        <f>N228-AI228</f>
        <v>-22.40156234744191</v>
      </c>
      <c r="O227" s="48"/>
      <c r="P227" s="133"/>
      <c r="Q227" s="134"/>
      <c r="R227" s="133"/>
      <c r="S227" s="133"/>
      <c r="T227" s="133"/>
      <c r="U227" s="133"/>
      <c r="V227" s="133"/>
      <c r="W227" s="134"/>
      <c r="X227" s="133"/>
      <c r="Y227" s="133"/>
      <c r="Z227" s="133"/>
      <c r="AA227" s="133"/>
      <c r="AB227" s="133"/>
      <c r="AC227" s="133"/>
      <c r="AD227" s="133"/>
      <c r="AE227" s="133"/>
      <c r="AF227" s="133"/>
      <c r="AG227" s="218"/>
      <c r="AH227" s="254"/>
      <c r="AI227" s="332"/>
      <c r="AJ227" s="200">
        <v>-27</v>
      </c>
      <c r="AK227" s="257">
        <v>-27</v>
      </c>
      <c r="AL227" s="335">
        <v>-27</v>
      </c>
      <c r="AM227" s="109" t="s">
        <v>47</v>
      </c>
    </row>
    <row r="228" spans="1:39" s="47" customFormat="1" ht="13" x14ac:dyDescent="0.3">
      <c r="A228" s="38" t="s">
        <v>130</v>
      </c>
      <c r="B228" s="36" t="s">
        <v>2</v>
      </c>
      <c r="C228" s="48"/>
      <c r="D228" s="133"/>
      <c r="E228" s="134"/>
      <c r="F228" s="48"/>
      <c r="G228" s="133"/>
      <c r="H228" s="134"/>
      <c r="I228" s="48"/>
      <c r="J228" s="133"/>
      <c r="K228" s="313"/>
      <c r="L228" s="94">
        <f>L177</f>
        <v>-14.400000000000006</v>
      </c>
      <c r="M228" s="245">
        <f>M177</f>
        <v>-14.400000000000006</v>
      </c>
      <c r="N228" s="326">
        <f>N177</f>
        <v>-14.400000000000006</v>
      </c>
      <c r="O228" s="48"/>
      <c r="P228" s="133"/>
      <c r="Q228" s="134"/>
      <c r="R228" s="133"/>
      <c r="S228" s="133"/>
      <c r="T228" s="133"/>
      <c r="U228" s="133"/>
      <c r="V228" s="133"/>
      <c r="W228" s="134"/>
      <c r="X228" s="133"/>
      <c r="Y228" s="133"/>
      <c r="Z228" s="133"/>
      <c r="AA228" s="133"/>
      <c r="AB228" s="133"/>
      <c r="AC228" s="133"/>
      <c r="AD228" s="133"/>
      <c r="AE228" s="133"/>
      <c r="AF228" s="133"/>
      <c r="AG228" s="216">
        <f>AG109</f>
        <v>8.0015623474419044</v>
      </c>
      <c r="AH228" s="252">
        <f>AH109</f>
        <v>8.0015623474419044</v>
      </c>
      <c r="AI228" s="330">
        <f>AI109</f>
        <v>8.0015623474419044</v>
      </c>
      <c r="AJ228" s="201"/>
      <c r="AK228" s="249"/>
      <c r="AL228" s="314"/>
      <c r="AM228" s="56"/>
    </row>
    <row r="229" spans="1:39" s="47" customFormat="1" x14ac:dyDescent="0.25">
      <c r="A229" s="35" t="s">
        <v>131</v>
      </c>
      <c r="B229" s="36" t="s">
        <v>2</v>
      </c>
      <c r="C229" s="48"/>
      <c r="D229" s="133"/>
      <c r="E229" s="134"/>
      <c r="F229" s="48"/>
      <c r="G229" s="133"/>
      <c r="H229" s="134"/>
      <c r="I229" s="48"/>
      <c r="J229" s="133"/>
      <c r="K229" s="313"/>
      <c r="L229" s="89">
        <f>L228+AG228</f>
        <v>-6.3984376525581013</v>
      </c>
      <c r="M229" s="238">
        <f>M228+AH228</f>
        <v>-6.3984376525581013</v>
      </c>
      <c r="N229" s="327">
        <f>N228+AI228</f>
        <v>-6.3984376525581013</v>
      </c>
      <c r="O229" s="48"/>
      <c r="P229" s="133"/>
      <c r="Q229" s="134"/>
      <c r="R229" s="133"/>
      <c r="S229" s="133"/>
      <c r="T229" s="133"/>
      <c r="U229" s="133"/>
      <c r="V229" s="133"/>
      <c r="W229" s="134"/>
      <c r="X229" s="133"/>
      <c r="Y229" s="133"/>
      <c r="Z229" s="133"/>
      <c r="AA229" s="133"/>
      <c r="AB229" s="133"/>
      <c r="AC229" s="133"/>
      <c r="AD229" s="133"/>
      <c r="AE229" s="133"/>
      <c r="AF229" s="133"/>
      <c r="AG229" s="218"/>
      <c r="AH229" s="254"/>
      <c r="AI229" s="332"/>
      <c r="AJ229" s="200">
        <v>27</v>
      </c>
      <c r="AK229" s="257">
        <v>27</v>
      </c>
      <c r="AL229" s="335">
        <v>27</v>
      </c>
      <c r="AM229" s="109" t="s">
        <v>47</v>
      </c>
    </row>
    <row r="230" spans="1:39" s="47" customFormat="1" x14ac:dyDescent="0.25">
      <c r="A230" s="132" t="s">
        <v>270</v>
      </c>
      <c r="B230" s="36" t="s">
        <v>2</v>
      </c>
      <c r="C230" s="48"/>
      <c r="D230" s="133"/>
      <c r="E230" s="134"/>
      <c r="F230" s="48"/>
      <c r="G230" s="133"/>
      <c r="H230" s="134"/>
      <c r="I230" s="48"/>
      <c r="J230" s="133"/>
      <c r="K230" s="313"/>
      <c r="L230" s="93">
        <f>L231-AG231</f>
        <v>-22.40156234744191</v>
      </c>
      <c r="M230" s="244">
        <f>M231-AH231</f>
        <v>-22.40156234744191</v>
      </c>
      <c r="N230" s="328">
        <f>N231-AI231</f>
        <v>-22.40156234744191</v>
      </c>
      <c r="O230" s="48"/>
      <c r="P230" s="133"/>
      <c r="Q230" s="134"/>
      <c r="R230" s="133"/>
      <c r="S230" s="133"/>
      <c r="T230" s="133"/>
      <c r="U230" s="133"/>
      <c r="V230" s="133"/>
      <c r="W230" s="134"/>
      <c r="X230" s="133"/>
      <c r="Y230" s="133"/>
      <c r="Z230" s="133"/>
      <c r="AA230" s="133"/>
      <c r="AB230" s="133"/>
      <c r="AC230" s="133"/>
      <c r="AD230" s="133"/>
      <c r="AE230" s="133"/>
      <c r="AF230" s="133"/>
      <c r="AG230" s="218"/>
      <c r="AH230" s="254"/>
      <c r="AI230" s="332"/>
      <c r="AJ230" s="200">
        <v>-27</v>
      </c>
      <c r="AK230" s="257">
        <v>-27</v>
      </c>
      <c r="AL230" s="335">
        <v>-27</v>
      </c>
      <c r="AM230" s="109" t="s">
        <v>273</v>
      </c>
    </row>
    <row r="231" spans="1:39" s="47" customFormat="1" ht="13" x14ac:dyDescent="0.3">
      <c r="A231" s="38" t="s">
        <v>271</v>
      </c>
      <c r="B231" s="36" t="s">
        <v>2</v>
      </c>
      <c r="C231" s="48"/>
      <c r="D231" s="133"/>
      <c r="E231" s="134"/>
      <c r="F231" s="48"/>
      <c r="G231" s="133"/>
      <c r="H231" s="134"/>
      <c r="I231" s="48"/>
      <c r="J231" s="133"/>
      <c r="K231" s="313"/>
      <c r="L231" s="94">
        <f>L178</f>
        <v>-14.400000000000006</v>
      </c>
      <c r="M231" s="245">
        <f>M178</f>
        <v>-14.400000000000006</v>
      </c>
      <c r="N231" s="326">
        <f>N178</f>
        <v>-14.400000000000006</v>
      </c>
      <c r="O231" s="48"/>
      <c r="P231" s="133"/>
      <c r="Q231" s="134"/>
      <c r="R231" s="133"/>
      <c r="S231" s="133"/>
      <c r="T231" s="133"/>
      <c r="U231" s="133"/>
      <c r="V231" s="133"/>
      <c r="W231" s="134"/>
      <c r="X231" s="133"/>
      <c r="Y231" s="133"/>
      <c r="Z231" s="133"/>
      <c r="AA231" s="133"/>
      <c r="AB231" s="133"/>
      <c r="AC231" s="133"/>
      <c r="AD231" s="133"/>
      <c r="AE231" s="133"/>
      <c r="AF231" s="133"/>
      <c r="AG231" s="216">
        <f>AG111</f>
        <v>8.0015623474419044</v>
      </c>
      <c r="AH231" s="252">
        <f>AH111</f>
        <v>8.0015623474419044</v>
      </c>
      <c r="AI231" s="330">
        <f>AI111</f>
        <v>8.0015623474419044</v>
      </c>
      <c r="AJ231" s="201"/>
      <c r="AK231" s="249"/>
      <c r="AL231" s="314"/>
      <c r="AM231" s="109"/>
    </row>
    <row r="232" spans="1:39" s="47" customFormat="1" x14ac:dyDescent="0.25">
      <c r="A232" s="35" t="s">
        <v>272</v>
      </c>
      <c r="B232" s="36" t="s">
        <v>2</v>
      </c>
      <c r="C232" s="48"/>
      <c r="D232" s="133"/>
      <c r="E232" s="134"/>
      <c r="F232" s="48"/>
      <c r="G232" s="133"/>
      <c r="H232" s="134"/>
      <c r="I232" s="48"/>
      <c r="J232" s="133"/>
      <c r="K232" s="313"/>
      <c r="L232" s="89">
        <f>L231+AG231</f>
        <v>-6.3984376525581013</v>
      </c>
      <c r="M232" s="238">
        <f>M231+AH231</f>
        <v>-6.3984376525581013</v>
      </c>
      <c r="N232" s="327">
        <f>N231+AI231</f>
        <v>-6.3984376525581013</v>
      </c>
      <c r="O232" s="48"/>
      <c r="P232" s="133"/>
      <c r="Q232" s="134"/>
      <c r="R232" s="133"/>
      <c r="S232" s="133"/>
      <c r="T232" s="133"/>
      <c r="U232" s="133"/>
      <c r="V232" s="133"/>
      <c r="W232" s="134"/>
      <c r="X232" s="133"/>
      <c r="Y232" s="133"/>
      <c r="Z232" s="133"/>
      <c r="AA232" s="133"/>
      <c r="AB232" s="133"/>
      <c r="AC232" s="133"/>
      <c r="AD232" s="133"/>
      <c r="AE232" s="133"/>
      <c r="AF232" s="133"/>
      <c r="AG232" s="218"/>
      <c r="AH232" s="254"/>
      <c r="AI232" s="332"/>
      <c r="AJ232" s="200">
        <v>27</v>
      </c>
      <c r="AK232" s="257">
        <v>27</v>
      </c>
      <c r="AL232" s="335">
        <v>27</v>
      </c>
      <c r="AM232" s="109" t="s">
        <v>273</v>
      </c>
    </row>
    <row r="233" spans="1:39" s="47" customFormat="1" x14ac:dyDescent="0.25">
      <c r="A233" s="69"/>
      <c r="B233" s="91"/>
      <c r="C233" s="46"/>
      <c r="D233" s="24"/>
      <c r="E233" s="135"/>
      <c r="F233" s="46"/>
      <c r="G233" s="24"/>
      <c r="H233" s="135"/>
      <c r="I233" s="46"/>
      <c r="J233" s="24"/>
      <c r="K233" s="322"/>
      <c r="L233" s="46"/>
      <c r="M233" s="24"/>
      <c r="N233" s="322"/>
      <c r="O233" s="46"/>
      <c r="P233" s="24"/>
      <c r="Q233" s="135"/>
      <c r="R233" s="24"/>
      <c r="S233" s="24"/>
      <c r="T233" s="24"/>
      <c r="U233" s="24"/>
      <c r="V233" s="24"/>
      <c r="W233" s="135"/>
      <c r="X233" s="24"/>
      <c r="Y233" s="24"/>
      <c r="Z233" s="24"/>
      <c r="AA233" s="24"/>
      <c r="AB233" s="24"/>
      <c r="AC233" s="24"/>
      <c r="AD233" s="24"/>
      <c r="AE233" s="24"/>
      <c r="AF233" s="24"/>
      <c r="AG233" s="219"/>
      <c r="AH233" s="255"/>
      <c r="AI233" s="333"/>
      <c r="AJ233" s="43"/>
      <c r="AK233" s="237"/>
      <c r="AL233" s="324"/>
      <c r="AM233" s="56"/>
    </row>
    <row r="234" spans="1:39" s="47" customFormat="1" x14ac:dyDescent="0.25">
      <c r="A234" s="35" t="s">
        <v>66</v>
      </c>
      <c r="B234" s="36" t="s">
        <v>2</v>
      </c>
      <c r="C234" s="48"/>
      <c r="D234" s="133"/>
      <c r="E234" s="134"/>
      <c r="F234" s="48"/>
      <c r="G234" s="133"/>
      <c r="H234" s="134"/>
      <c r="I234" s="93">
        <f>I235-AG235</f>
        <v>-19.943602375094585</v>
      </c>
      <c r="J234" s="244">
        <f>J235-AH235</f>
        <v>-19.943602375094585</v>
      </c>
      <c r="K234" s="328">
        <f>K235-AI235</f>
        <v>-19.943602375094571</v>
      </c>
      <c r="L234" s="48"/>
      <c r="M234" s="133"/>
      <c r="N234" s="313"/>
      <c r="O234" s="48"/>
      <c r="P234" s="133"/>
      <c r="Q234" s="134"/>
      <c r="R234" s="133"/>
      <c r="S234" s="133"/>
      <c r="T234" s="133"/>
      <c r="U234" s="133"/>
      <c r="V234" s="133"/>
      <c r="W234" s="134"/>
      <c r="X234" s="133"/>
      <c r="Y234" s="133"/>
      <c r="Z234" s="133"/>
      <c r="AA234" s="133"/>
      <c r="AB234" s="133"/>
      <c r="AC234" s="133"/>
      <c r="AD234" s="133"/>
      <c r="AE234" s="133"/>
      <c r="AF234" s="133"/>
      <c r="AG234" s="218"/>
      <c r="AH234" s="254"/>
      <c r="AI234" s="332"/>
      <c r="AJ234" s="200">
        <v>-20</v>
      </c>
      <c r="AK234" s="257">
        <v>-20</v>
      </c>
      <c r="AL234" s="335">
        <v>-20</v>
      </c>
      <c r="AM234" s="109" t="s">
        <v>47</v>
      </c>
    </row>
    <row r="235" spans="1:39" s="47" customFormat="1" ht="13" x14ac:dyDescent="0.3">
      <c r="A235" s="38" t="s">
        <v>64</v>
      </c>
      <c r="B235" s="36" t="s">
        <v>2</v>
      </c>
      <c r="C235" s="48"/>
      <c r="D235" s="133"/>
      <c r="E235" s="134"/>
      <c r="F235" s="48"/>
      <c r="G235" s="133"/>
      <c r="H235" s="134"/>
      <c r="I235" s="94">
        <f>I180</f>
        <v>-11.946781081861687</v>
      </c>
      <c r="J235" s="245">
        <f>J180</f>
        <v>-11.946781081861687</v>
      </c>
      <c r="K235" s="326">
        <f>K180</f>
        <v>-11.946781081861673</v>
      </c>
      <c r="L235" s="48"/>
      <c r="M235" s="133"/>
      <c r="N235" s="313"/>
      <c r="O235" s="48"/>
      <c r="P235" s="133"/>
      <c r="Q235" s="134"/>
      <c r="R235" s="133"/>
      <c r="S235" s="133"/>
      <c r="T235" s="133"/>
      <c r="U235" s="133"/>
      <c r="V235" s="133"/>
      <c r="W235" s="134"/>
      <c r="X235" s="133"/>
      <c r="Y235" s="133"/>
      <c r="Z235" s="133"/>
      <c r="AA235" s="133"/>
      <c r="AB235" s="133"/>
      <c r="AC235" s="133"/>
      <c r="AD235" s="133"/>
      <c r="AE235" s="133"/>
      <c r="AF235" s="133"/>
      <c r="AG235" s="216">
        <f>AG115</f>
        <v>7.9968212932328981</v>
      </c>
      <c r="AH235" s="252">
        <f>AH115</f>
        <v>7.9968212932328981</v>
      </c>
      <c r="AI235" s="330">
        <f>AI115</f>
        <v>7.9968212932328981</v>
      </c>
      <c r="AJ235" s="201"/>
      <c r="AK235" s="249"/>
      <c r="AL235" s="314"/>
      <c r="AM235" s="56"/>
    </row>
    <row r="236" spans="1:39" s="47" customFormat="1" x14ac:dyDescent="0.25">
      <c r="A236" s="35" t="s">
        <v>65</v>
      </c>
      <c r="B236" s="36" t="s">
        <v>2</v>
      </c>
      <c r="C236" s="48"/>
      <c r="D236" s="133"/>
      <c r="E236" s="134"/>
      <c r="F236" s="48"/>
      <c r="G236" s="133"/>
      <c r="H236" s="134"/>
      <c r="I236" s="89">
        <f>I235+AG235</f>
        <v>-3.9499597886287887</v>
      </c>
      <c r="J236" s="238">
        <f>J235+AH235</f>
        <v>-3.9499597886287887</v>
      </c>
      <c r="K236" s="327">
        <f>K235+AI235</f>
        <v>-3.9499597886287745</v>
      </c>
      <c r="L236" s="48"/>
      <c r="M236" s="133"/>
      <c r="N236" s="313"/>
      <c r="O236" s="48"/>
      <c r="P236" s="133"/>
      <c r="Q236" s="134"/>
      <c r="R236" s="133"/>
      <c r="S236" s="133"/>
      <c r="T236" s="133"/>
      <c r="U236" s="133"/>
      <c r="V236" s="133"/>
      <c r="W236" s="134"/>
      <c r="X236" s="133"/>
      <c r="Y236" s="133"/>
      <c r="Z236" s="133"/>
      <c r="AA236" s="133"/>
      <c r="AB236" s="133"/>
      <c r="AC236" s="133"/>
      <c r="AD236" s="133"/>
      <c r="AE236" s="133"/>
      <c r="AF236" s="133"/>
      <c r="AG236" s="218"/>
      <c r="AH236" s="254"/>
      <c r="AI236" s="332"/>
      <c r="AJ236" s="200">
        <v>20</v>
      </c>
      <c r="AK236" s="257">
        <v>20</v>
      </c>
      <c r="AL236" s="335">
        <v>20</v>
      </c>
      <c r="AM236" s="109" t="s">
        <v>47</v>
      </c>
    </row>
    <row r="237" spans="1:39" s="47" customFormat="1" x14ac:dyDescent="0.25">
      <c r="A237" s="69"/>
      <c r="B237" s="26"/>
      <c r="C237" s="46"/>
      <c r="D237" s="24"/>
      <c r="E237" s="135"/>
      <c r="F237" s="46"/>
      <c r="G237" s="24"/>
      <c r="H237" s="135"/>
      <c r="I237" s="46"/>
      <c r="J237" s="24"/>
      <c r="K237" s="135"/>
      <c r="L237" s="46"/>
      <c r="M237" s="24"/>
      <c r="N237" s="322"/>
      <c r="O237" s="46"/>
      <c r="P237" s="24"/>
      <c r="Q237" s="135"/>
      <c r="R237" s="24"/>
      <c r="S237" s="24"/>
      <c r="T237" s="24"/>
      <c r="U237" s="24"/>
      <c r="V237" s="24"/>
      <c r="W237" s="135"/>
      <c r="X237" s="24"/>
      <c r="Y237" s="24"/>
      <c r="Z237" s="24"/>
      <c r="AA237" s="24"/>
      <c r="AB237" s="24"/>
      <c r="AC237" s="24"/>
      <c r="AD237" s="24"/>
      <c r="AE237" s="24"/>
      <c r="AF237" s="24"/>
      <c r="AG237" s="219"/>
      <c r="AH237" s="255"/>
      <c r="AI237" s="333"/>
      <c r="AJ237" s="43"/>
      <c r="AK237" s="24"/>
      <c r="AL237" s="135"/>
      <c r="AM237" s="137"/>
    </row>
    <row r="238" spans="1:39" s="47" customFormat="1" x14ac:dyDescent="0.25">
      <c r="A238" s="35" t="s">
        <v>117</v>
      </c>
      <c r="B238" s="36" t="s">
        <v>2</v>
      </c>
      <c r="C238" s="48"/>
      <c r="D238" s="133"/>
      <c r="E238" s="134"/>
      <c r="F238" s="89">
        <f>F239-AG239</f>
        <v>-123.25705912604366</v>
      </c>
      <c r="G238" s="238">
        <f>G239-AH239</f>
        <v>-122.35705912604369</v>
      </c>
      <c r="H238" s="327">
        <f>H239-AI239</f>
        <v>-121.55705912604368</v>
      </c>
      <c r="I238" s="48"/>
      <c r="J238" s="133"/>
      <c r="K238" s="134"/>
      <c r="L238" s="48"/>
      <c r="M238" s="133"/>
      <c r="N238" s="313"/>
      <c r="O238" s="223">
        <f>IF(F238&lt;-156,0,IF(F238&lt;-31,157+CEILING(F238,-1),126))</f>
        <v>33</v>
      </c>
      <c r="P238" s="261">
        <f>IF(G238&lt;-156,0,IF(G238&lt;-31,157+CEILING(G238,-1),126))</f>
        <v>34</v>
      </c>
      <c r="Q238" s="336">
        <f>IF(H238&lt;-156,0,IF(H238&lt;-31,157+CEILING(H238,-1),126))</f>
        <v>35</v>
      </c>
      <c r="R238" s="133"/>
      <c r="S238" s="133"/>
      <c r="T238" s="133"/>
      <c r="U238" s="133"/>
      <c r="V238" s="133"/>
      <c r="W238" s="134"/>
      <c r="X238" s="133"/>
      <c r="Y238" s="133"/>
      <c r="Z238" s="133"/>
      <c r="AA238" s="133"/>
      <c r="AB238" s="133"/>
      <c r="AC238" s="133"/>
      <c r="AD238" s="133"/>
      <c r="AE238" s="133"/>
      <c r="AF238" s="133"/>
      <c r="AG238" s="218"/>
      <c r="AH238" s="254"/>
      <c r="AI238" s="332"/>
      <c r="AJ238" s="273"/>
      <c r="AK238" s="273"/>
      <c r="AL238" s="273"/>
      <c r="AM238" s="137" t="s">
        <v>157</v>
      </c>
    </row>
    <row r="239" spans="1:39" s="47" customFormat="1" ht="13" x14ac:dyDescent="0.3">
      <c r="A239" s="38" t="s">
        <v>116</v>
      </c>
      <c r="B239" s="36" t="s">
        <v>2</v>
      </c>
      <c r="C239" s="48"/>
      <c r="D239" s="133"/>
      <c r="E239" s="134"/>
      <c r="F239" s="48">
        <f>F181</f>
        <v>-89.149100130080541</v>
      </c>
      <c r="G239" s="133">
        <f>G181</f>
        <v>-87.399100130080569</v>
      </c>
      <c r="H239" s="313">
        <f>H181</f>
        <v>-86.499100130080564</v>
      </c>
      <c r="I239" s="48"/>
      <c r="J239" s="133"/>
      <c r="K239" s="134"/>
      <c r="L239" s="48"/>
      <c r="M239" s="133"/>
      <c r="N239" s="313"/>
      <c r="O239" s="201"/>
      <c r="P239" s="249"/>
      <c r="Q239" s="314"/>
      <c r="R239" s="133"/>
      <c r="S239" s="133"/>
      <c r="T239" s="133"/>
      <c r="U239" s="133"/>
      <c r="V239" s="133"/>
      <c r="W239" s="134"/>
      <c r="X239" s="133"/>
      <c r="Y239" s="133"/>
      <c r="Z239" s="133"/>
      <c r="AA239" s="133"/>
      <c r="AB239" s="133"/>
      <c r="AC239" s="133"/>
      <c r="AD239" s="133"/>
      <c r="AE239" s="133"/>
      <c r="AF239" s="133"/>
      <c r="AG239" s="216">
        <f>AG119</f>
        <v>34.107958995963116</v>
      </c>
      <c r="AH239" s="252">
        <f>AH119</f>
        <v>34.957958995963125</v>
      </c>
      <c r="AI239" s="330">
        <f>AI119</f>
        <v>35.057958995963119</v>
      </c>
      <c r="AJ239" s="273"/>
      <c r="AK239" s="273"/>
      <c r="AL239" s="273"/>
      <c r="AM239" s="137"/>
    </row>
    <row r="240" spans="1:39" s="47" customFormat="1" x14ac:dyDescent="0.25">
      <c r="A240" s="35" t="s">
        <v>118</v>
      </c>
      <c r="B240" s="36" t="s">
        <v>2</v>
      </c>
      <c r="C240" s="48"/>
      <c r="D240" s="133"/>
      <c r="E240" s="134"/>
      <c r="F240" s="89">
        <f>F239+AG239</f>
        <v>-55.041141134117424</v>
      </c>
      <c r="G240" s="238">
        <f>G239+AH239</f>
        <v>-52.441141134117444</v>
      </c>
      <c r="H240" s="327">
        <f>H239+AI239</f>
        <v>-51.441141134117444</v>
      </c>
      <c r="I240" s="48"/>
      <c r="J240" s="133"/>
      <c r="K240" s="134"/>
      <c r="L240" s="48"/>
      <c r="M240" s="133"/>
      <c r="N240" s="313"/>
      <c r="O240" s="223">
        <f>IF(F240&lt;-156,0,IF(F240&lt;-31,157+CEILING(F240,-1),126))</f>
        <v>101</v>
      </c>
      <c r="P240" s="261">
        <f>IF(G240&lt;-156,0,IF(G240&lt;-31,157+CEILING(G240,-1),126))</f>
        <v>104</v>
      </c>
      <c r="Q240" s="336">
        <f>IF(H240&lt;-156,0,IF(H240&lt;-31,157+CEILING(H240,-1),126))</f>
        <v>105</v>
      </c>
      <c r="R240" s="133"/>
      <c r="S240" s="133"/>
      <c r="T240" s="133"/>
      <c r="U240" s="133"/>
      <c r="V240" s="133"/>
      <c r="W240" s="134"/>
      <c r="X240" s="133"/>
      <c r="Y240" s="133"/>
      <c r="Z240" s="133"/>
      <c r="AA240" s="133"/>
      <c r="AB240" s="133"/>
      <c r="AC240" s="133"/>
      <c r="AD240" s="133"/>
      <c r="AE240" s="133"/>
      <c r="AF240" s="133"/>
      <c r="AG240" s="218"/>
      <c r="AH240" s="254"/>
      <c r="AI240" s="332"/>
      <c r="AJ240" s="273"/>
      <c r="AK240" s="273"/>
      <c r="AL240" s="273"/>
      <c r="AM240" s="137" t="s">
        <v>157</v>
      </c>
    </row>
    <row r="241" spans="1:39" s="47" customFormat="1" x14ac:dyDescent="0.25">
      <c r="A241" s="35" t="s">
        <v>274</v>
      </c>
      <c r="B241" s="36" t="s">
        <v>2</v>
      </c>
      <c r="C241" s="48"/>
      <c r="D241" s="133"/>
      <c r="E241" s="134"/>
      <c r="F241" s="89">
        <f>F242-AG242</f>
        <v>-123.25705912604366</v>
      </c>
      <c r="G241" s="238">
        <f>G242-AH242</f>
        <v>-122.35705912604369</v>
      </c>
      <c r="H241" s="327">
        <f>H242-AI242</f>
        <v>-121.55705912604368</v>
      </c>
      <c r="I241" s="48"/>
      <c r="J241" s="133"/>
      <c r="K241" s="134"/>
      <c r="L241" s="48"/>
      <c r="M241" s="133"/>
      <c r="N241" s="313"/>
      <c r="O241" s="223">
        <f>IF(F241&lt;-156,0,IF(F241&lt;-31,157+CEILING(F241,-1),126))</f>
        <v>33</v>
      </c>
      <c r="P241" s="261">
        <f>IF(G241&lt;-156,0,IF(G241&lt;-31,157+CEILING(G241,-1),126))</f>
        <v>34</v>
      </c>
      <c r="Q241" s="336">
        <f>IF(H241&lt;-156,0,IF(H241&lt;-31,157+CEILING(H241,-1),126))</f>
        <v>35</v>
      </c>
      <c r="R241" s="133"/>
      <c r="S241" s="133"/>
      <c r="T241" s="133"/>
      <c r="U241" s="133"/>
      <c r="V241" s="133"/>
      <c r="W241" s="134"/>
      <c r="X241" s="133"/>
      <c r="Y241" s="133"/>
      <c r="Z241" s="133"/>
      <c r="AA241" s="133"/>
      <c r="AB241" s="133"/>
      <c r="AC241" s="133"/>
      <c r="AD241" s="133"/>
      <c r="AE241" s="133"/>
      <c r="AF241" s="133"/>
      <c r="AG241" s="218"/>
      <c r="AH241" s="254"/>
      <c r="AI241" s="332"/>
      <c r="AJ241" s="273"/>
      <c r="AK241" s="273"/>
      <c r="AL241" s="273"/>
      <c r="AM241" s="137" t="s">
        <v>157</v>
      </c>
    </row>
    <row r="242" spans="1:39" s="47" customFormat="1" ht="13" x14ac:dyDescent="0.3">
      <c r="A242" s="38" t="s">
        <v>275</v>
      </c>
      <c r="B242" s="36" t="s">
        <v>2</v>
      </c>
      <c r="C242" s="48"/>
      <c r="D242" s="133"/>
      <c r="E242" s="134"/>
      <c r="F242" s="48">
        <f>F182</f>
        <v>-89.149100130080541</v>
      </c>
      <c r="G242" s="133">
        <f>G182</f>
        <v>-87.399100130080569</v>
      </c>
      <c r="H242" s="313">
        <f>H182</f>
        <v>-86.499100130080564</v>
      </c>
      <c r="I242" s="48"/>
      <c r="J242" s="133"/>
      <c r="K242" s="134"/>
      <c r="L242" s="48"/>
      <c r="M242" s="133"/>
      <c r="N242" s="313"/>
      <c r="O242" s="201"/>
      <c r="P242" s="249"/>
      <c r="Q242" s="314"/>
      <c r="R242" s="133"/>
      <c r="S242" s="133"/>
      <c r="T242" s="133"/>
      <c r="U242" s="133"/>
      <c r="V242" s="133"/>
      <c r="W242" s="134"/>
      <c r="X242" s="133"/>
      <c r="Y242" s="133"/>
      <c r="Z242" s="133"/>
      <c r="AA242" s="133"/>
      <c r="AB242" s="133"/>
      <c r="AC242" s="133"/>
      <c r="AD242" s="133"/>
      <c r="AE242" s="133"/>
      <c r="AF242" s="133"/>
      <c r="AG242" s="216">
        <f>AG121</f>
        <v>34.107958995963116</v>
      </c>
      <c r="AH242" s="252">
        <f>AH121</f>
        <v>34.957958995963125</v>
      </c>
      <c r="AI242" s="330">
        <f>AI121</f>
        <v>35.057958995963119</v>
      </c>
      <c r="AJ242" s="273"/>
      <c r="AK242" s="273"/>
      <c r="AL242" s="273"/>
      <c r="AM242" s="137"/>
    </row>
    <row r="243" spans="1:39" s="47" customFormat="1" x14ac:dyDescent="0.25">
      <c r="A243" s="35" t="s">
        <v>276</v>
      </c>
      <c r="B243" s="36" t="s">
        <v>2</v>
      </c>
      <c r="C243" s="48"/>
      <c r="D243" s="133"/>
      <c r="E243" s="134"/>
      <c r="F243" s="89">
        <f>F242+AG242</f>
        <v>-55.041141134117424</v>
      </c>
      <c r="G243" s="238">
        <f>G242+AH242</f>
        <v>-52.441141134117444</v>
      </c>
      <c r="H243" s="327">
        <f>H242+AI242</f>
        <v>-51.441141134117444</v>
      </c>
      <c r="I243" s="48"/>
      <c r="J243" s="133"/>
      <c r="K243" s="134"/>
      <c r="L243" s="48"/>
      <c r="M243" s="133"/>
      <c r="N243" s="313"/>
      <c r="O243" s="223">
        <f>IF(F243&lt;-156,0,IF(F243&lt;-31,157+CEILING(F243,-1),126))</f>
        <v>101</v>
      </c>
      <c r="P243" s="261">
        <f>IF(G243&lt;-156,0,IF(G243&lt;-31,157+CEILING(G243,-1),126))</f>
        <v>104</v>
      </c>
      <c r="Q243" s="336">
        <f>IF(H243&lt;-156,0,IF(H243&lt;-31,157+CEILING(H243,-1),126))</f>
        <v>105</v>
      </c>
      <c r="R243" s="133"/>
      <c r="S243" s="133"/>
      <c r="T243" s="133"/>
      <c r="U243" s="133"/>
      <c r="V243" s="133"/>
      <c r="W243" s="134"/>
      <c r="X243" s="133"/>
      <c r="Y243" s="133"/>
      <c r="Z243" s="133"/>
      <c r="AA243" s="133"/>
      <c r="AB243" s="133"/>
      <c r="AC243" s="133"/>
      <c r="AD243" s="133"/>
      <c r="AE243" s="133"/>
      <c r="AF243" s="133"/>
      <c r="AG243" s="218"/>
      <c r="AH243" s="254"/>
      <c r="AI243" s="332"/>
      <c r="AJ243" s="273"/>
      <c r="AK243" s="273"/>
      <c r="AL243" s="273"/>
      <c r="AM243" s="137" t="s">
        <v>157</v>
      </c>
    </row>
    <row r="244" spans="1:39" s="47" customFormat="1" x14ac:dyDescent="0.25">
      <c r="A244" s="69"/>
      <c r="B244" s="26"/>
      <c r="C244" s="46"/>
      <c r="D244" s="24"/>
      <c r="E244" s="135"/>
      <c r="F244" s="46"/>
      <c r="G244" s="24"/>
      <c r="H244" s="135"/>
      <c r="I244" s="46"/>
      <c r="J244" s="24"/>
      <c r="K244" s="135"/>
      <c r="L244" s="46"/>
      <c r="M244" s="24"/>
      <c r="N244" s="322"/>
      <c r="O244" s="46"/>
      <c r="P244" s="24"/>
      <c r="Q244" s="322"/>
      <c r="R244" s="24"/>
      <c r="S244" s="24"/>
      <c r="T244" s="24"/>
      <c r="U244" s="24"/>
      <c r="V244" s="24"/>
      <c r="W244" s="135"/>
      <c r="X244" s="24"/>
      <c r="Y244" s="24"/>
      <c r="Z244" s="24"/>
      <c r="AA244" s="24"/>
      <c r="AB244" s="24"/>
      <c r="AC244" s="24"/>
      <c r="AD244" s="24"/>
      <c r="AE244" s="24"/>
      <c r="AF244" s="24"/>
      <c r="AG244" s="219"/>
      <c r="AH244" s="255"/>
      <c r="AI244" s="333"/>
      <c r="AJ244" s="46"/>
      <c r="AK244" s="24"/>
      <c r="AL244" s="135"/>
      <c r="AM244" s="137"/>
    </row>
    <row r="245" spans="1:39" s="47" customFormat="1" ht="13" x14ac:dyDescent="0.3">
      <c r="A245" s="35" t="s">
        <v>119</v>
      </c>
      <c r="B245" s="36" t="s">
        <v>2</v>
      </c>
      <c r="C245" s="48"/>
      <c r="D245" s="133"/>
      <c r="E245" s="134"/>
      <c r="F245" s="48"/>
      <c r="G245" s="133"/>
      <c r="H245" s="134"/>
      <c r="I245" s="48"/>
      <c r="J245" s="133"/>
      <c r="K245" s="134"/>
      <c r="L245" s="93">
        <f>L246-AG245</f>
        <v>-124.75705912604369</v>
      </c>
      <c r="M245" s="244">
        <f>M246-AH245</f>
        <v>-122.15705912604369</v>
      </c>
      <c r="N245" s="328">
        <f>N246-AI245</f>
        <v>-121.15705912604369</v>
      </c>
      <c r="O245" s="223">
        <f>IF(L245&lt;-156,0,IF(L245&lt;-31,157+CEILING(L245,-1),126))</f>
        <v>32</v>
      </c>
      <c r="P245" s="261">
        <f>IF(M245&lt;-156,0,IF(M245&lt;-31,157+CEILING(M245,-1),126))</f>
        <v>34</v>
      </c>
      <c r="Q245" s="336">
        <f>IF(N245&lt;-156,0,IF(N245&lt;-31,157+CEILING(N245,-1),126))</f>
        <v>35</v>
      </c>
      <c r="R245" s="133"/>
      <c r="S245" s="133"/>
      <c r="T245" s="133"/>
      <c r="U245" s="133"/>
      <c r="V245" s="133"/>
      <c r="W245" s="134"/>
      <c r="X245" s="133"/>
      <c r="Y245" s="133"/>
      <c r="Z245" s="133"/>
      <c r="AA245" s="133"/>
      <c r="AB245" s="133"/>
      <c r="AC245" s="133"/>
      <c r="AD245" s="133"/>
      <c r="AE245" s="133"/>
      <c r="AF245" s="133"/>
      <c r="AG245" s="457">
        <f>AG125</f>
        <v>26.657958995963121</v>
      </c>
      <c r="AH245" s="458">
        <f t="shared" ref="AH245:AI245" si="14">AH125</f>
        <v>26.657958995963121</v>
      </c>
      <c r="AI245" s="330">
        <f t="shared" si="14"/>
        <v>26.657958995963121</v>
      </c>
      <c r="AJ245" s="273"/>
      <c r="AK245" s="273"/>
      <c r="AL245" s="273"/>
      <c r="AM245" s="137" t="s">
        <v>157</v>
      </c>
    </row>
    <row r="246" spans="1:39" s="47" customFormat="1" ht="13" x14ac:dyDescent="0.3">
      <c r="A246" s="38" t="s">
        <v>120</v>
      </c>
      <c r="B246" s="36" t="s">
        <v>2</v>
      </c>
      <c r="C246" s="48"/>
      <c r="D246" s="133"/>
      <c r="E246" s="134"/>
      <c r="F246" s="48"/>
      <c r="G246" s="133"/>
      <c r="H246" s="134"/>
      <c r="I246" s="48"/>
      <c r="J246" s="133"/>
      <c r="K246" s="134"/>
      <c r="L246" s="94">
        <f>L181</f>
        <v>-98.099100130080558</v>
      </c>
      <c r="M246" s="245">
        <f>M181</f>
        <v>-95.499100130080564</v>
      </c>
      <c r="N246" s="326">
        <f>N181</f>
        <v>-94.499100130080564</v>
      </c>
      <c r="O246" s="201"/>
      <c r="P246" s="249"/>
      <c r="Q246" s="314"/>
      <c r="R246" s="133"/>
      <c r="S246" s="133"/>
      <c r="T246" s="133"/>
      <c r="U246" s="133"/>
      <c r="V246" s="133"/>
      <c r="W246" s="134"/>
      <c r="X246" s="133"/>
      <c r="Y246" s="133"/>
      <c r="Z246" s="133"/>
      <c r="AA246" s="133"/>
      <c r="AB246" s="133"/>
      <c r="AC246" s="133"/>
      <c r="AD246" s="133"/>
      <c r="AE246" s="133"/>
      <c r="AF246" s="133"/>
      <c r="AG246" s="459"/>
      <c r="AH246" s="460"/>
      <c r="AI246" s="332"/>
      <c r="AJ246" s="273"/>
      <c r="AK246" s="273"/>
      <c r="AL246" s="273"/>
      <c r="AM246" s="137"/>
    </row>
    <row r="247" spans="1:39" s="47" customFormat="1" ht="13" x14ac:dyDescent="0.3">
      <c r="A247" s="35" t="s">
        <v>121</v>
      </c>
      <c r="B247" s="36" t="s">
        <v>2</v>
      </c>
      <c r="C247" s="48"/>
      <c r="D247" s="133"/>
      <c r="E247" s="134"/>
      <c r="F247" s="48"/>
      <c r="G247" s="133"/>
      <c r="H247" s="134"/>
      <c r="I247" s="48"/>
      <c r="J247" s="133"/>
      <c r="K247" s="134"/>
      <c r="L247" s="89">
        <f>L246+AG247</f>
        <v>-69.44114113411743</v>
      </c>
      <c r="M247" s="238">
        <f>M246+AH247</f>
        <v>-66.841141134117436</v>
      </c>
      <c r="N247" s="327">
        <f>N246+AI247</f>
        <v>-65.841141134117436</v>
      </c>
      <c r="O247" s="223">
        <f>IF(L247&lt;-156,0,IF(L247&lt;-31,157+CEILING(L247,-1),126))</f>
        <v>87</v>
      </c>
      <c r="P247" s="261">
        <f>IF(M247&lt;-156,0,IF(M247&lt;-31,157+CEILING(M247,-1),126))</f>
        <v>90</v>
      </c>
      <c r="Q247" s="336">
        <f>IF(N247&lt;-156,0,IF(N247&lt;-31,157+CEILING(N247,-1),126))</f>
        <v>91</v>
      </c>
      <c r="R247" s="133"/>
      <c r="S247" s="133"/>
      <c r="T247" s="133"/>
      <c r="U247" s="133"/>
      <c r="V247" s="133"/>
      <c r="W247" s="134"/>
      <c r="X247" s="133"/>
      <c r="Y247" s="133"/>
      <c r="Z247" s="133"/>
      <c r="AA247" s="133"/>
      <c r="AB247" s="133"/>
      <c r="AC247" s="133"/>
      <c r="AD247" s="133"/>
      <c r="AE247" s="133"/>
      <c r="AF247" s="133"/>
      <c r="AG247" s="457">
        <f>AG131</f>
        <v>28.657958995963121</v>
      </c>
      <c r="AH247" s="458">
        <f>AH131</f>
        <v>28.657958995963121</v>
      </c>
      <c r="AI247" s="330">
        <f>AI131</f>
        <v>28.657958995963121</v>
      </c>
      <c r="AJ247" s="273"/>
      <c r="AK247" s="273"/>
      <c r="AL247" s="273"/>
      <c r="AM247" s="137" t="s">
        <v>157</v>
      </c>
    </row>
    <row r="248" spans="1:39" s="47" customFormat="1" ht="13" x14ac:dyDescent="0.3">
      <c r="A248" s="35" t="s">
        <v>277</v>
      </c>
      <c r="B248" s="36" t="s">
        <v>2</v>
      </c>
      <c r="C248" s="48"/>
      <c r="D248" s="133"/>
      <c r="E248" s="134"/>
      <c r="F248" s="48"/>
      <c r="G248" s="133"/>
      <c r="H248" s="134"/>
      <c r="I248" s="48"/>
      <c r="J248" s="133"/>
      <c r="K248" s="134"/>
      <c r="L248" s="93">
        <f>L249-AG248</f>
        <v>-124.75705912604369</v>
      </c>
      <c r="M248" s="244">
        <f>M249-AH248</f>
        <v>-122.15705912604369</v>
      </c>
      <c r="N248" s="328">
        <f>N249-AI248</f>
        <v>-121.15705912604369</v>
      </c>
      <c r="O248" s="223">
        <f>IF(L248&lt;-156,0,IF(L248&lt;-31,157+CEILING(L248,-1),126))</f>
        <v>32</v>
      </c>
      <c r="P248" s="261">
        <f>IF(M248&lt;-156,0,IF(M248&lt;-31,157+CEILING(M248,-1),126))</f>
        <v>34</v>
      </c>
      <c r="Q248" s="336">
        <f>IF(N248&lt;-156,0,IF(N248&lt;-31,157+CEILING(N248,-1),126))</f>
        <v>35</v>
      </c>
      <c r="R248" s="133"/>
      <c r="S248" s="133"/>
      <c r="T248" s="133"/>
      <c r="U248" s="133"/>
      <c r="V248" s="133"/>
      <c r="W248" s="134"/>
      <c r="X248" s="133"/>
      <c r="Y248" s="133"/>
      <c r="Z248" s="133"/>
      <c r="AA248" s="133"/>
      <c r="AB248" s="133"/>
      <c r="AC248" s="133"/>
      <c r="AD248" s="133"/>
      <c r="AE248" s="133"/>
      <c r="AF248" s="133"/>
      <c r="AG248" s="457">
        <f>AG127</f>
        <v>26.657958995963121</v>
      </c>
      <c r="AH248" s="458">
        <f>AH127</f>
        <v>26.657958995963121</v>
      </c>
      <c r="AI248" s="330">
        <f>AI127</f>
        <v>26.657958995963121</v>
      </c>
      <c r="AJ248" s="273"/>
      <c r="AK248" s="273"/>
      <c r="AL248" s="273"/>
      <c r="AM248" s="137" t="s">
        <v>157</v>
      </c>
    </row>
    <row r="249" spans="1:39" s="47" customFormat="1" ht="13" x14ac:dyDescent="0.3">
      <c r="A249" s="38" t="s">
        <v>278</v>
      </c>
      <c r="B249" s="36" t="s">
        <v>2</v>
      </c>
      <c r="C249" s="48"/>
      <c r="D249" s="133"/>
      <c r="E249" s="134"/>
      <c r="F249" s="48"/>
      <c r="G249" s="133"/>
      <c r="H249" s="134"/>
      <c r="I249" s="48"/>
      <c r="J249" s="133"/>
      <c r="K249" s="134"/>
      <c r="L249" s="94">
        <f>L182</f>
        <v>-98.099100130080558</v>
      </c>
      <c r="M249" s="245">
        <f>M182</f>
        <v>-95.499100130080564</v>
      </c>
      <c r="N249" s="326">
        <f>N182</f>
        <v>-94.499100130080564</v>
      </c>
      <c r="O249" s="201"/>
      <c r="P249" s="249"/>
      <c r="Q249" s="314"/>
      <c r="R249" s="133"/>
      <c r="S249" s="133"/>
      <c r="T249" s="133"/>
      <c r="U249" s="133"/>
      <c r="V249" s="133"/>
      <c r="W249" s="134"/>
      <c r="X249" s="133"/>
      <c r="Y249" s="133"/>
      <c r="Z249" s="133"/>
      <c r="AA249" s="133"/>
      <c r="AB249" s="133"/>
      <c r="AC249" s="133"/>
      <c r="AD249" s="133"/>
      <c r="AE249" s="133"/>
      <c r="AF249" s="133"/>
      <c r="AG249" s="459"/>
      <c r="AH249" s="460"/>
      <c r="AI249" s="332"/>
      <c r="AJ249" s="273"/>
      <c r="AK249" s="273"/>
      <c r="AL249" s="273"/>
      <c r="AM249" s="137"/>
    </row>
    <row r="250" spans="1:39" s="47" customFormat="1" ht="13" x14ac:dyDescent="0.3">
      <c r="A250" s="35" t="s">
        <v>279</v>
      </c>
      <c r="B250" s="36" t="s">
        <v>2</v>
      </c>
      <c r="C250" s="48"/>
      <c r="D250" s="133"/>
      <c r="E250" s="134"/>
      <c r="F250" s="48"/>
      <c r="G250" s="133"/>
      <c r="H250" s="134"/>
      <c r="I250" s="48"/>
      <c r="J250" s="133"/>
      <c r="K250" s="134"/>
      <c r="L250" s="89">
        <f>L249+AG250</f>
        <v>-69.44114113411743</v>
      </c>
      <c r="M250" s="238">
        <f>M249+AH250</f>
        <v>-66.841141134117436</v>
      </c>
      <c r="N250" s="327">
        <f>N249+AI250</f>
        <v>-65.841141134117436</v>
      </c>
      <c r="O250" s="223">
        <f>IF(L250&lt;-156,0,IF(L250&lt;-31,157+CEILING(L250,-1),126))</f>
        <v>87</v>
      </c>
      <c r="P250" s="261">
        <f>IF(M250&lt;-156,0,IF(M250&lt;-31,157+CEILING(M250,-1),126))</f>
        <v>90</v>
      </c>
      <c r="Q250" s="336">
        <f>IF(N250&lt;-156,0,IF(N250&lt;-31,157+CEILING(N250,-1),126))</f>
        <v>91</v>
      </c>
      <c r="R250" s="133"/>
      <c r="S250" s="133"/>
      <c r="T250" s="133"/>
      <c r="U250" s="133"/>
      <c r="V250" s="133"/>
      <c r="W250" s="134"/>
      <c r="X250" s="133"/>
      <c r="Y250" s="133"/>
      <c r="Z250" s="133"/>
      <c r="AA250" s="133"/>
      <c r="AB250" s="133"/>
      <c r="AC250" s="133"/>
      <c r="AD250" s="133"/>
      <c r="AE250" s="133"/>
      <c r="AF250" s="133"/>
      <c r="AG250" s="457">
        <f>AG133</f>
        <v>28.657958995963121</v>
      </c>
      <c r="AH250" s="458">
        <f>AH133</f>
        <v>28.657958995963121</v>
      </c>
      <c r="AI250" s="330">
        <f>AI133</f>
        <v>28.657958995963121</v>
      </c>
      <c r="AJ250" s="273"/>
      <c r="AK250" s="273"/>
      <c r="AL250" s="273"/>
      <c r="AM250" s="137" t="s">
        <v>157</v>
      </c>
    </row>
    <row r="251" spans="1:39" s="47" customFormat="1" x14ac:dyDescent="0.25">
      <c r="A251" s="69"/>
      <c r="B251" s="91"/>
      <c r="C251" s="46"/>
      <c r="D251" s="24"/>
      <c r="E251" s="135"/>
      <c r="F251" s="46"/>
      <c r="G251" s="24"/>
      <c r="H251" s="135"/>
      <c r="I251" s="46"/>
      <c r="J251" s="24"/>
      <c r="K251" s="135"/>
      <c r="L251" s="46"/>
      <c r="M251" s="24"/>
      <c r="N251" s="322"/>
      <c r="O251" s="46"/>
      <c r="P251" s="24"/>
      <c r="Q251" s="322"/>
      <c r="R251" s="24"/>
      <c r="S251" s="24"/>
      <c r="T251" s="24"/>
      <c r="U251" s="24"/>
      <c r="V251" s="24"/>
      <c r="W251" s="135"/>
      <c r="X251" s="24"/>
      <c r="Y251" s="24"/>
      <c r="Z251" s="24"/>
      <c r="AA251" s="24"/>
      <c r="AB251" s="24"/>
      <c r="AC251" s="24"/>
      <c r="AD251" s="24"/>
      <c r="AE251" s="24"/>
      <c r="AF251" s="24"/>
      <c r="AG251" s="219"/>
      <c r="AH251" s="255"/>
      <c r="AI251" s="333"/>
      <c r="AJ251" s="43"/>
      <c r="AK251" s="237"/>
      <c r="AL251" s="179"/>
      <c r="AM251" s="56"/>
    </row>
    <row r="252" spans="1:39" s="47" customFormat="1" ht="13" x14ac:dyDescent="0.3">
      <c r="A252" s="35" t="s">
        <v>113</v>
      </c>
      <c r="B252" s="36" t="s">
        <v>2</v>
      </c>
      <c r="C252" s="48"/>
      <c r="D252" s="133"/>
      <c r="E252" s="134"/>
      <c r="F252" s="48"/>
      <c r="G252" s="133"/>
      <c r="H252" s="134"/>
      <c r="I252" s="94"/>
      <c r="J252" s="245"/>
      <c r="K252" s="181"/>
      <c r="L252" s="93">
        <f>L253-AG252</f>
        <v>-36.901562347441917</v>
      </c>
      <c r="M252" s="244">
        <f>M253-AH252</f>
        <v>-36.901562347441903</v>
      </c>
      <c r="N252" s="328">
        <f>N253-AI252</f>
        <v>-36.901562347441903</v>
      </c>
      <c r="O252" s="223">
        <f>IF(L252&lt;0,CEILING(L252,-1),CEILING(L252,1))</f>
        <v>-37</v>
      </c>
      <c r="P252" s="261">
        <f>IF(M252&lt;0,CEILING(M252,-1),CEILING(M252,1))</f>
        <v>-37</v>
      </c>
      <c r="Q252" s="336">
        <f>IF(N252&lt;0,CEILING(N252,-1),CEILING(N252,1))</f>
        <v>-37</v>
      </c>
      <c r="R252" s="133"/>
      <c r="S252" s="133"/>
      <c r="T252" s="133"/>
      <c r="U252" s="133"/>
      <c r="V252" s="133"/>
      <c r="W252" s="134"/>
      <c r="X252" s="133"/>
      <c r="Y252" s="133"/>
      <c r="Z252" s="133"/>
      <c r="AA252" s="133"/>
      <c r="AB252" s="133"/>
      <c r="AC252" s="133"/>
      <c r="AD252" s="133"/>
      <c r="AE252" s="133"/>
      <c r="AF252" s="133"/>
      <c r="AG252" s="454">
        <f>AG137</f>
        <v>27.9515623474419</v>
      </c>
      <c r="AH252" s="455">
        <f>AH137</f>
        <v>28.801562347441909</v>
      </c>
      <c r="AI252" s="456">
        <f>AI137</f>
        <v>28.901562347441903</v>
      </c>
      <c r="AJ252" s="273"/>
      <c r="AK252" s="273"/>
      <c r="AL252" s="273"/>
      <c r="AM252" s="137" t="s">
        <v>157</v>
      </c>
    </row>
    <row r="253" spans="1:39" s="47" customFormat="1" ht="13" x14ac:dyDescent="0.3">
      <c r="A253" s="38" t="s">
        <v>114</v>
      </c>
      <c r="B253" s="36" t="s">
        <v>2</v>
      </c>
      <c r="C253" s="48"/>
      <c r="D253" s="133"/>
      <c r="E253" s="134"/>
      <c r="F253" s="48"/>
      <c r="G253" s="133"/>
      <c r="H253" s="134"/>
      <c r="I253" s="48"/>
      <c r="J253" s="133"/>
      <c r="K253" s="134"/>
      <c r="L253" s="94">
        <f>L183</f>
        <v>-8.9500000000000171</v>
      </c>
      <c r="M253" s="245">
        <f>M183</f>
        <v>-8.0999999999999943</v>
      </c>
      <c r="N253" s="326">
        <f>N183</f>
        <v>-8</v>
      </c>
      <c r="O253" s="201"/>
      <c r="P253" s="249"/>
      <c r="Q253" s="314"/>
      <c r="R253" s="133"/>
      <c r="S253" s="133"/>
      <c r="T253" s="133"/>
      <c r="U253" s="133"/>
      <c r="V253" s="133"/>
      <c r="W253" s="134"/>
      <c r="X253" s="133"/>
      <c r="Y253" s="133"/>
      <c r="Z253" s="133"/>
      <c r="AA253" s="133"/>
      <c r="AB253" s="133"/>
      <c r="AC253" s="133"/>
      <c r="AD253" s="133"/>
      <c r="AE253" s="133"/>
      <c r="AF253" s="133"/>
      <c r="AG253" s="216"/>
      <c r="AH253" s="252"/>
      <c r="AI253" s="330"/>
      <c r="AJ253" s="273"/>
      <c r="AK253" s="273"/>
      <c r="AL253" s="273"/>
      <c r="AM253" s="137"/>
    </row>
    <row r="254" spans="1:39" s="47" customFormat="1" ht="13" x14ac:dyDescent="0.3">
      <c r="A254" s="35" t="s">
        <v>115</v>
      </c>
      <c r="B254" s="36" t="s">
        <v>2</v>
      </c>
      <c r="C254" s="48"/>
      <c r="D254" s="133"/>
      <c r="E254" s="134"/>
      <c r="F254" s="48"/>
      <c r="G254" s="133"/>
      <c r="H254" s="134"/>
      <c r="I254" s="48"/>
      <c r="J254" s="133"/>
      <c r="K254" s="134"/>
      <c r="L254" s="89">
        <f>L253+AG254</f>
        <v>16.501562347441883</v>
      </c>
      <c r="M254" s="238">
        <f>M253+AH254</f>
        <v>18.201562347441914</v>
      </c>
      <c r="N254" s="327">
        <f>N253+AI254</f>
        <v>18.401562347441903</v>
      </c>
      <c r="O254" s="223">
        <f>IF(L254&lt;0,CEILING(L254,-1),CEILING(L254,1))</f>
        <v>17</v>
      </c>
      <c r="P254" s="261">
        <f>IF(M254&lt;0,CEILING(M254,-1),CEILING(M254,1))</f>
        <v>19</v>
      </c>
      <c r="Q254" s="336">
        <f>IF(N254&lt;0,CEILING(N254,-1),CEILING(N254,1))</f>
        <v>19</v>
      </c>
      <c r="R254" s="133"/>
      <c r="S254" s="133"/>
      <c r="T254" s="133"/>
      <c r="U254" s="133"/>
      <c r="V254" s="133"/>
      <c r="W254" s="134"/>
      <c r="X254" s="133"/>
      <c r="Y254" s="133"/>
      <c r="Z254" s="133"/>
      <c r="AA254" s="133"/>
      <c r="AB254" s="133"/>
      <c r="AC254" s="133"/>
      <c r="AD254" s="133"/>
      <c r="AE254" s="133"/>
      <c r="AF254" s="133"/>
      <c r="AG254" s="454">
        <f>AG143</f>
        <v>25.4515623474419</v>
      </c>
      <c r="AH254" s="455">
        <f>AH143</f>
        <v>26.301562347441909</v>
      </c>
      <c r="AI254" s="456">
        <f>AI143</f>
        <v>26.401562347441903</v>
      </c>
      <c r="AJ254" s="273"/>
      <c r="AK254" s="273"/>
      <c r="AL254" s="273"/>
      <c r="AM254" s="137" t="s">
        <v>157</v>
      </c>
    </row>
    <row r="255" spans="1:39" s="47" customFormat="1" ht="13" x14ac:dyDescent="0.3">
      <c r="A255" s="35" t="s">
        <v>280</v>
      </c>
      <c r="B255" s="36" t="s">
        <v>2</v>
      </c>
      <c r="C255" s="48"/>
      <c r="D255" s="133"/>
      <c r="E255" s="134"/>
      <c r="F255" s="48"/>
      <c r="G255" s="133"/>
      <c r="H255" s="134"/>
      <c r="I255" s="48"/>
      <c r="J255" s="133"/>
      <c r="K255" s="134"/>
      <c r="L255" s="93">
        <f>L256-AG255</f>
        <v>-36.901562347441917</v>
      </c>
      <c r="M255" s="244">
        <f>M256-AH255</f>
        <v>-36.901562347441903</v>
      </c>
      <c r="N255" s="328">
        <f>N256-AI255</f>
        <v>-36.901562347441903</v>
      </c>
      <c r="O255" s="223">
        <f>IF(L255&lt;0,CEILING(L255,-1),CEILING(L255,1))</f>
        <v>-37</v>
      </c>
      <c r="P255" s="261">
        <f>IF(M255&lt;0,CEILING(M255,-1),CEILING(M255,1))</f>
        <v>-37</v>
      </c>
      <c r="Q255" s="336">
        <f>IF(N255&lt;0,CEILING(N255,-1),CEILING(N255,1))</f>
        <v>-37</v>
      </c>
      <c r="R255" s="133"/>
      <c r="S255" s="133"/>
      <c r="T255" s="133"/>
      <c r="U255" s="133"/>
      <c r="V255" s="133"/>
      <c r="W255" s="134"/>
      <c r="X255" s="133"/>
      <c r="Y255" s="133"/>
      <c r="Z255" s="133"/>
      <c r="AA255" s="133"/>
      <c r="AB255" s="133"/>
      <c r="AC255" s="133"/>
      <c r="AD255" s="133"/>
      <c r="AE255" s="133"/>
      <c r="AF255" s="133"/>
      <c r="AG255" s="454">
        <f>AG139</f>
        <v>27.9515623474419</v>
      </c>
      <c r="AH255" s="455">
        <f>AH139</f>
        <v>28.801562347441909</v>
      </c>
      <c r="AI255" s="456">
        <f>AI139</f>
        <v>28.901562347441903</v>
      </c>
      <c r="AJ255" s="273"/>
      <c r="AK255" s="273"/>
      <c r="AL255" s="273"/>
      <c r="AM255" s="137" t="s">
        <v>157</v>
      </c>
    </row>
    <row r="256" spans="1:39" s="47" customFormat="1" ht="13" x14ac:dyDescent="0.3">
      <c r="A256" s="38" t="s">
        <v>281</v>
      </c>
      <c r="B256" s="36" t="s">
        <v>2</v>
      </c>
      <c r="C256" s="48"/>
      <c r="D256" s="133"/>
      <c r="E256" s="134"/>
      <c r="F256" s="48"/>
      <c r="G256" s="133"/>
      <c r="H256" s="134"/>
      <c r="I256" s="48"/>
      <c r="J256" s="133"/>
      <c r="K256" s="134"/>
      <c r="L256" s="94">
        <f>L184</f>
        <v>-8.9500000000000171</v>
      </c>
      <c r="M256" s="245">
        <f>M184</f>
        <v>-8.0999999999999943</v>
      </c>
      <c r="N256" s="326">
        <f>N184</f>
        <v>-8</v>
      </c>
      <c r="O256" s="201"/>
      <c r="P256" s="249"/>
      <c r="Q256" s="314"/>
      <c r="R256" s="133"/>
      <c r="S256" s="133"/>
      <c r="T256" s="133"/>
      <c r="U256" s="133"/>
      <c r="V256" s="133"/>
      <c r="W256" s="134"/>
      <c r="X256" s="133"/>
      <c r="Y256" s="133"/>
      <c r="Z256" s="133"/>
      <c r="AA256" s="133"/>
      <c r="AB256" s="133"/>
      <c r="AC256" s="133"/>
      <c r="AD256" s="133"/>
      <c r="AE256" s="133"/>
      <c r="AF256" s="133"/>
      <c r="AG256" s="216"/>
      <c r="AH256" s="252"/>
      <c r="AI256" s="330"/>
      <c r="AJ256" s="273"/>
      <c r="AK256" s="273"/>
      <c r="AL256" s="273"/>
      <c r="AM256" s="137"/>
    </row>
    <row r="257" spans="1:39" s="47" customFormat="1" ht="13" x14ac:dyDescent="0.3">
      <c r="A257" s="35" t="s">
        <v>282</v>
      </c>
      <c r="B257" s="36" t="s">
        <v>2</v>
      </c>
      <c r="C257" s="48"/>
      <c r="D257" s="133"/>
      <c r="E257" s="134"/>
      <c r="F257" s="48"/>
      <c r="G257" s="133"/>
      <c r="H257" s="134"/>
      <c r="I257" s="48"/>
      <c r="J257" s="133"/>
      <c r="K257" s="134"/>
      <c r="L257" s="89">
        <f>L256+AG257</f>
        <v>16.501562347441883</v>
      </c>
      <c r="M257" s="238">
        <f>M256+AH257</f>
        <v>18.201562347441914</v>
      </c>
      <c r="N257" s="327">
        <f>N256+AI257</f>
        <v>18.401562347441903</v>
      </c>
      <c r="O257" s="223">
        <f>IF(L257&lt;0,CEILING(L257,-1),CEILING(L257,1))</f>
        <v>17</v>
      </c>
      <c r="P257" s="261">
        <f>IF(M257&lt;0,CEILING(M257,-1),CEILING(M257,1))</f>
        <v>19</v>
      </c>
      <c r="Q257" s="336">
        <f>IF(N257&lt;0,CEILING(N257,-1),CEILING(N257,1))</f>
        <v>19</v>
      </c>
      <c r="R257" s="133"/>
      <c r="S257" s="133"/>
      <c r="T257" s="133"/>
      <c r="U257" s="133"/>
      <c r="V257" s="133"/>
      <c r="W257" s="134"/>
      <c r="X257" s="133"/>
      <c r="Y257" s="133"/>
      <c r="Z257" s="133"/>
      <c r="AA257" s="133"/>
      <c r="AB257" s="133"/>
      <c r="AC257" s="133"/>
      <c r="AD257" s="133"/>
      <c r="AE257" s="133"/>
      <c r="AF257" s="133"/>
      <c r="AG257" s="454">
        <f>AG145</f>
        <v>25.4515623474419</v>
      </c>
      <c r="AH257" s="455">
        <f>AH145</f>
        <v>26.301562347441909</v>
      </c>
      <c r="AI257" s="456">
        <f>AI145</f>
        <v>26.401562347441903</v>
      </c>
      <c r="AJ257" s="273"/>
      <c r="AK257" s="273"/>
      <c r="AL257" s="273"/>
      <c r="AM257" s="137" t="s">
        <v>157</v>
      </c>
    </row>
    <row r="258" spans="1:39" s="47" customFormat="1" x14ac:dyDescent="0.25">
      <c r="A258" s="69"/>
      <c r="B258" s="26"/>
      <c r="C258" s="46"/>
      <c r="D258" s="24"/>
      <c r="E258" s="135"/>
      <c r="F258" s="46"/>
      <c r="G258" s="24"/>
      <c r="H258" s="135"/>
      <c r="I258" s="46"/>
      <c r="J258" s="24"/>
      <c r="K258" s="135"/>
      <c r="L258" s="46"/>
      <c r="M258" s="24"/>
      <c r="N258" s="322"/>
      <c r="O258" s="154"/>
      <c r="P258" s="225"/>
      <c r="Q258" s="341"/>
      <c r="R258" s="24"/>
      <c r="S258" s="24"/>
      <c r="T258" s="24"/>
      <c r="U258" s="24"/>
      <c r="V258" s="24"/>
      <c r="W258" s="135"/>
      <c r="X258" s="24"/>
      <c r="Y258" s="24"/>
      <c r="Z258" s="24"/>
      <c r="AA258" s="24"/>
      <c r="AB258" s="24"/>
      <c r="AC258" s="24"/>
      <c r="AD258" s="24"/>
      <c r="AE258" s="24"/>
      <c r="AF258" s="24"/>
      <c r="AG258" s="219"/>
      <c r="AH258" s="255"/>
      <c r="AI258" s="333"/>
      <c r="AM258" s="137"/>
    </row>
    <row r="259" spans="1:39" s="47" customFormat="1" x14ac:dyDescent="0.25">
      <c r="A259" s="132" t="s">
        <v>194</v>
      </c>
      <c r="B259" s="373" t="s">
        <v>2</v>
      </c>
      <c r="C259" s="48"/>
      <c r="D259" s="133"/>
      <c r="E259" s="134"/>
      <c r="F259" s="48"/>
      <c r="G259" s="133"/>
      <c r="H259" s="134"/>
      <c r="I259" s="48"/>
      <c r="J259" s="133"/>
      <c r="K259" s="134"/>
      <c r="L259" s="93">
        <f>L260-AG260</f>
        <v>-8</v>
      </c>
      <c r="M259" s="362">
        <f>M260-AH260</f>
        <v>-8</v>
      </c>
      <c r="N259" s="363">
        <f>N260-AI260</f>
        <v>-8</v>
      </c>
      <c r="O259" s="223">
        <f>IF(L259&lt;0,CEILING(L259,-1),CEILING(L259,1))</f>
        <v>-8</v>
      </c>
      <c r="P259" s="368">
        <f>IF(M259&lt;0,CEILING(M259,-1),CEILING(M259,1))</f>
        <v>-8</v>
      </c>
      <c r="Q259" s="369">
        <f>IF(N259&lt;0,CEILING(N259,-1),CEILING(N259,1))</f>
        <v>-8</v>
      </c>
      <c r="R259" s="133"/>
      <c r="S259" s="133"/>
      <c r="T259" s="133"/>
      <c r="U259" s="133"/>
      <c r="V259" s="133"/>
      <c r="W259" s="134"/>
      <c r="X259" s="133"/>
      <c r="Y259" s="133"/>
      <c r="Z259" s="133"/>
      <c r="AA259" s="133"/>
      <c r="AB259" s="133"/>
      <c r="AC259" s="133"/>
      <c r="AD259" s="133"/>
      <c r="AE259" s="133"/>
      <c r="AF259" s="133"/>
      <c r="AG259" s="218"/>
      <c r="AH259" s="254"/>
      <c r="AI259" s="332"/>
      <c r="AJ259" s="273"/>
      <c r="AK259" s="273"/>
      <c r="AL259" s="273"/>
      <c r="AM259" s="137" t="s">
        <v>157</v>
      </c>
    </row>
    <row r="260" spans="1:39" s="47" customFormat="1" ht="13" x14ac:dyDescent="0.3">
      <c r="A260" s="194" t="s">
        <v>195</v>
      </c>
      <c r="B260" s="373" t="s">
        <v>2</v>
      </c>
      <c r="C260" s="48"/>
      <c r="D260" s="133"/>
      <c r="E260" s="134"/>
      <c r="F260" s="48"/>
      <c r="G260" s="133"/>
      <c r="H260" s="134"/>
      <c r="I260" s="48"/>
      <c r="J260" s="133"/>
      <c r="K260" s="134"/>
      <c r="L260" s="94">
        <v>0</v>
      </c>
      <c r="M260" s="364">
        <v>0</v>
      </c>
      <c r="N260" s="365">
        <v>0</v>
      </c>
      <c r="O260" s="201"/>
      <c r="P260" s="370"/>
      <c r="Q260" s="371">
        <v>0</v>
      </c>
      <c r="R260" s="133"/>
      <c r="S260" s="133"/>
      <c r="T260" s="133"/>
      <c r="U260" s="133"/>
      <c r="V260" s="133"/>
      <c r="W260" s="134"/>
      <c r="X260" s="133"/>
      <c r="Y260" s="133"/>
      <c r="Z260" s="133"/>
      <c r="AA260" s="133"/>
      <c r="AB260" s="133"/>
      <c r="AC260" s="133"/>
      <c r="AD260" s="133"/>
      <c r="AE260" s="133"/>
      <c r="AF260" s="133"/>
      <c r="AG260" s="201">
        <f>ROUND(AG148,1)</f>
        <v>8</v>
      </c>
      <c r="AH260" s="249">
        <f t="shared" ref="AH260:AI260" si="15">ROUND(AH148,1)</f>
        <v>8</v>
      </c>
      <c r="AI260" s="202">
        <f t="shared" si="15"/>
        <v>8</v>
      </c>
      <c r="AJ260" s="273"/>
      <c r="AK260" s="273"/>
      <c r="AL260" s="273"/>
      <c r="AM260" s="137"/>
    </row>
    <row r="261" spans="1:39" s="47" customFormat="1" x14ac:dyDescent="0.25">
      <c r="A261" s="132" t="s">
        <v>196</v>
      </c>
      <c r="B261" s="373" t="s">
        <v>2</v>
      </c>
      <c r="C261" s="48"/>
      <c r="D261" s="133"/>
      <c r="E261" s="134"/>
      <c r="F261" s="48"/>
      <c r="G261" s="133"/>
      <c r="H261" s="134"/>
      <c r="I261" s="48"/>
      <c r="J261" s="133"/>
      <c r="K261" s="134"/>
      <c r="L261" s="89">
        <f>L260+AG260</f>
        <v>8</v>
      </c>
      <c r="M261" s="366">
        <f>M260+AH260</f>
        <v>8</v>
      </c>
      <c r="N261" s="367">
        <f>N260+AI260</f>
        <v>8</v>
      </c>
      <c r="O261" s="223">
        <f>IF(L261&lt;0,CEILING(L261,-1),CEILING(L261,1))</f>
        <v>8</v>
      </c>
      <c r="P261" s="368">
        <f>IF(M261&lt;0,CEILING(M261,-1),CEILING(M261,1))</f>
        <v>8</v>
      </c>
      <c r="Q261" s="369">
        <f>IF(N261&lt;0,CEILING(N261,-1),CEILING(N261,1))</f>
        <v>8</v>
      </c>
      <c r="R261" s="133"/>
      <c r="S261" s="133"/>
      <c r="T261" s="133"/>
      <c r="U261" s="133"/>
      <c r="V261" s="133"/>
      <c r="W261" s="134"/>
      <c r="X261" s="133"/>
      <c r="Y261" s="133"/>
      <c r="Z261" s="133"/>
      <c r="AA261" s="133"/>
      <c r="AB261" s="133"/>
      <c r="AC261" s="133"/>
      <c r="AD261" s="133"/>
      <c r="AE261" s="133"/>
      <c r="AF261" s="133"/>
      <c r="AG261" s="218"/>
      <c r="AH261" s="254"/>
      <c r="AI261" s="332"/>
      <c r="AJ261" s="273"/>
      <c r="AK261" s="273"/>
      <c r="AL261" s="273"/>
      <c r="AM261" s="137" t="s">
        <v>157</v>
      </c>
    </row>
    <row r="262" spans="1:39" s="47" customFormat="1" x14ac:dyDescent="0.25">
      <c r="A262" s="132" t="s">
        <v>283</v>
      </c>
      <c r="B262" s="373" t="s">
        <v>2</v>
      </c>
      <c r="C262" s="48"/>
      <c r="D262" s="133"/>
      <c r="E262" s="134"/>
      <c r="F262" s="48"/>
      <c r="G262" s="133"/>
      <c r="H262" s="134"/>
      <c r="I262" s="48"/>
      <c r="J262" s="133"/>
      <c r="K262" s="134"/>
      <c r="L262" s="93">
        <f>L263-AG263</f>
        <v>-8</v>
      </c>
      <c r="M262" s="362">
        <f>M263-AH263</f>
        <v>-8</v>
      </c>
      <c r="N262" s="363">
        <f>N263-AI263</f>
        <v>-8</v>
      </c>
      <c r="O262" s="223">
        <f>IF(L262&lt;0,CEILING(L262,-1),CEILING(L262,1))</f>
        <v>-8</v>
      </c>
      <c r="P262" s="368">
        <f>IF(M262&lt;0,CEILING(M262,-1),CEILING(M262,1))</f>
        <v>-8</v>
      </c>
      <c r="Q262" s="369">
        <f>IF(N262&lt;0,CEILING(N262,-1),CEILING(N262,1))</f>
        <v>-8</v>
      </c>
      <c r="R262" s="133"/>
      <c r="S262" s="133"/>
      <c r="T262" s="133"/>
      <c r="U262" s="133"/>
      <c r="V262" s="133"/>
      <c r="W262" s="134"/>
      <c r="X262" s="133"/>
      <c r="Y262" s="133"/>
      <c r="Z262" s="133"/>
      <c r="AA262" s="133"/>
      <c r="AB262" s="133"/>
      <c r="AC262" s="133"/>
      <c r="AD262" s="133"/>
      <c r="AE262" s="133"/>
      <c r="AF262" s="133"/>
      <c r="AG262" s="218"/>
      <c r="AH262" s="254"/>
      <c r="AI262" s="332"/>
      <c r="AJ262" s="273"/>
      <c r="AK262" s="273"/>
      <c r="AL262" s="273"/>
      <c r="AM262" s="137" t="s">
        <v>157</v>
      </c>
    </row>
    <row r="263" spans="1:39" s="47" customFormat="1" ht="13" x14ac:dyDescent="0.3">
      <c r="A263" s="194" t="s">
        <v>284</v>
      </c>
      <c r="B263" s="373" t="s">
        <v>2</v>
      </c>
      <c r="C263" s="48"/>
      <c r="D263" s="133"/>
      <c r="E263" s="134"/>
      <c r="F263" s="48"/>
      <c r="G263" s="133"/>
      <c r="H263" s="134"/>
      <c r="I263" s="48"/>
      <c r="J263" s="133"/>
      <c r="K263" s="134"/>
      <c r="L263" s="94">
        <v>0</v>
      </c>
      <c r="M263" s="364">
        <v>0</v>
      </c>
      <c r="N263" s="365">
        <v>0</v>
      </c>
      <c r="O263" s="201"/>
      <c r="P263" s="370"/>
      <c r="Q263" s="371">
        <v>0</v>
      </c>
      <c r="R263" s="133"/>
      <c r="S263" s="133"/>
      <c r="T263" s="133"/>
      <c r="U263" s="133"/>
      <c r="V263" s="133"/>
      <c r="W263" s="134"/>
      <c r="X263" s="133"/>
      <c r="Y263" s="133"/>
      <c r="Z263" s="133"/>
      <c r="AA263" s="133"/>
      <c r="AB263" s="133"/>
      <c r="AC263" s="133"/>
      <c r="AD263" s="133"/>
      <c r="AE263" s="133"/>
      <c r="AF263" s="133"/>
      <c r="AG263" s="201">
        <f>ROUND(AG150,1)</f>
        <v>8</v>
      </c>
      <c r="AH263" s="249">
        <f>ROUND(AH150,1)</f>
        <v>8</v>
      </c>
      <c r="AI263" s="202">
        <f>ROUND(AI150,1)</f>
        <v>8</v>
      </c>
      <c r="AJ263" s="273"/>
      <c r="AK263" s="273"/>
      <c r="AL263" s="273"/>
      <c r="AM263" s="137"/>
    </row>
    <row r="264" spans="1:39" s="47" customFormat="1" x14ac:dyDescent="0.25">
      <c r="A264" s="132" t="s">
        <v>285</v>
      </c>
      <c r="B264" s="373" t="s">
        <v>2</v>
      </c>
      <c r="C264" s="48"/>
      <c r="D264" s="133"/>
      <c r="E264" s="134"/>
      <c r="F264" s="48"/>
      <c r="G264" s="133"/>
      <c r="H264" s="134"/>
      <c r="I264" s="48"/>
      <c r="J264" s="133"/>
      <c r="K264" s="134"/>
      <c r="L264" s="89">
        <f>L263+AG263</f>
        <v>8</v>
      </c>
      <c r="M264" s="366">
        <f>M263+AH263</f>
        <v>8</v>
      </c>
      <c r="N264" s="367">
        <f>N263+AI263</f>
        <v>8</v>
      </c>
      <c r="O264" s="223">
        <f>IF(L264&lt;0,CEILING(L264,-1),CEILING(L264,1))</f>
        <v>8</v>
      </c>
      <c r="P264" s="368">
        <f>IF(M264&lt;0,CEILING(M264,-1),CEILING(M264,1))</f>
        <v>8</v>
      </c>
      <c r="Q264" s="369">
        <f>IF(N264&lt;0,CEILING(N264,-1),CEILING(N264,1))</f>
        <v>8</v>
      </c>
      <c r="R264" s="133"/>
      <c r="S264" s="133"/>
      <c r="T264" s="133"/>
      <c r="U264" s="133"/>
      <c r="V264" s="133"/>
      <c r="W264" s="134"/>
      <c r="X264" s="133"/>
      <c r="Y264" s="133"/>
      <c r="Z264" s="133"/>
      <c r="AA264" s="133"/>
      <c r="AB264" s="133"/>
      <c r="AC264" s="133"/>
      <c r="AD264" s="133"/>
      <c r="AE264" s="133"/>
      <c r="AF264" s="133"/>
      <c r="AG264" s="218"/>
      <c r="AH264" s="254"/>
      <c r="AI264" s="332"/>
      <c r="AJ264" s="273"/>
      <c r="AK264" s="273"/>
      <c r="AL264" s="273"/>
      <c r="AM264" s="137" t="s">
        <v>157</v>
      </c>
    </row>
    <row r="265" spans="1:39" x14ac:dyDescent="0.25">
      <c r="A265" s="43"/>
      <c r="B265" s="26"/>
      <c r="C265" s="43"/>
      <c r="D265" s="237"/>
      <c r="E265" s="179"/>
      <c r="F265" s="43"/>
      <c r="G265" s="24"/>
      <c r="H265" s="135"/>
      <c r="I265" s="46"/>
      <c r="J265" s="24"/>
      <c r="K265" s="135"/>
      <c r="L265" s="46"/>
      <c r="M265" s="24"/>
      <c r="N265" s="135"/>
      <c r="O265" s="46"/>
      <c r="P265" s="24"/>
      <c r="Q265" s="135"/>
      <c r="R265" s="24"/>
      <c r="S265" s="24"/>
      <c r="T265" s="24"/>
      <c r="U265" s="24"/>
      <c r="V265" s="24"/>
      <c r="W265" s="135"/>
      <c r="X265" s="24"/>
      <c r="Y265" s="24"/>
      <c r="Z265" s="24"/>
      <c r="AA265" s="24"/>
      <c r="AB265" s="24"/>
      <c r="AC265" s="24"/>
      <c r="AD265" s="24"/>
      <c r="AE265" s="24"/>
      <c r="AF265" s="24"/>
      <c r="AG265" s="19"/>
      <c r="AH265" s="8"/>
      <c r="AI265" s="58"/>
      <c r="AJ265" s="19"/>
      <c r="AK265" s="8"/>
      <c r="AL265" s="58"/>
      <c r="AM265" s="52"/>
    </row>
    <row r="266" spans="1:39" ht="13.5" thickBot="1" x14ac:dyDescent="0.35">
      <c r="A266" s="50" t="s">
        <v>11</v>
      </c>
      <c r="B266" s="51"/>
      <c r="C266" s="112"/>
      <c r="D266" s="239"/>
      <c r="E266" s="180"/>
      <c r="F266" s="112"/>
      <c r="G266" s="83"/>
      <c r="H266" s="136"/>
      <c r="I266" s="60"/>
      <c r="J266" s="83"/>
      <c r="K266" s="136"/>
      <c r="L266" s="60"/>
      <c r="M266" s="83"/>
      <c r="N266" s="136"/>
      <c r="O266" s="60"/>
      <c r="P266" s="83"/>
      <c r="Q266" s="136"/>
      <c r="R266" s="83"/>
      <c r="S266" s="83"/>
      <c r="T266" s="83"/>
      <c r="U266" s="83"/>
      <c r="V266" s="83"/>
      <c r="W266" s="136"/>
      <c r="X266" s="83"/>
      <c r="Y266" s="83"/>
      <c r="Z266" s="83"/>
      <c r="AA266" s="83"/>
      <c r="AB266" s="83"/>
      <c r="AC266" s="83"/>
      <c r="AD266" s="83"/>
      <c r="AE266" s="83"/>
      <c r="AF266" s="83"/>
      <c r="AG266" s="182"/>
      <c r="AH266" s="256"/>
      <c r="AI266" s="183"/>
      <c r="AJ266" s="182"/>
      <c r="AK266" s="256"/>
      <c r="AL266" s="183"/>
      <c r="AM266" s="61" t="s">
        <v>12</v>
      </c>
    </row>
  </sheetData>
  <mergeCells count="42">
    <mergeCell ref="O50:AF50"/>
    <mergeCell ref="O72:AF72"/>
    <mergeCell ref="AG187:AI187"/>
    <mergeCell ref="AJ187:AL187"/>
    <mergeCell ref="O187:W187"/>
    <mergeCell ref="O2:W2"/>
    <mergeCell ref="C2:N2"/>
    <mergeCell ref="C28:E28"/>
    <mergeCell ref="F28:H28"/>
    <mergeCell ref="I28:K28"/>
    <mergeCell ref="L28:N28"/>
    <mergeCell ref="O27:W27"/>
    <mergeCell ref="C27:N27"/>
    <mergeCell ref="C3:E3"/>
    <mergeCell ref="F3:H3"/>
    <mergeCell ref="I3:K3"/>
    <mergeCell ref="L3:N3"/>
    <mergeCell ref="C12:H12"/>
    <mergeCell ref="I12:N12"/>
    <mergeCell ref="C11:H11"/>
    <mergeCell ref="I11:N11"/>
    <mergeCell ref="C72:N72"/>
    <mergeCell ref="AG72:AI72"/>
    <mergeCell ref="C73:E73"/>
    <mergeCell ref="F73:H73"/>
    <mergeCell ref="I73:K73"/>
    <mergeCell ref="L73:N73"/>
    <mergeCell ref="C50:N50"/>
    <mergeCell ref="C51:E51"/>
    <mergeCell ref="F51:H51"/>
    <mergeCell ref="I51:K51"/>
    <mergeCell ref="L51:N51"/>
    <mergeCell ref="C188:E188"/>
    <mergeCell ref="C187:N187"/>
    <mergeCell ref="F188:H188"/>
    <mergeCell ref="I188:K188"/>
    <mergeCell ref="L188:N188"/>
    <mergeCell ref="C159:N159"/>
    <mergeCell ref="C160:E160"/>
    <mergeCell ref="F160:H160"/>
    <mergeCell ref="I160:K160"/>
    <mergeCell ref="L160:N160"/>
  </mergeCells>
  <phoneticPr fontId="32" type="noConversion"/>
  <conditionalFormatting sqref="AM266">
    <cfRule type="cellIs" dxfId="43" priority="55" stopIfTrue="1" operator="equal">
      <formula>"Yes"</formula>
    </cfRule>
    <cfRule type="cellIs" dxfId="42" priority="56" stopIfTrue="1" operator="notEqual">
      <formula>"Yes"</formula>
    </cfRule>
  </conditionalFormatting>
  <conditionalFormatting sqref="F191:G191 G198">
    <cfRule type="cellIs" dxfId="41" priority="54" stopIfTrue="1" operator="lessThan">
      <formula>AJ191</formula>
    </cfRule>
  </conditionalFormatting>
  <conditionalFormatting sqref="F198">
    <cfRule type="cellIs" dxfId="40" priority="53" stopIfTrue="1" operator="lessThan">
      <formula>AJ198</formula>
    </cfRule>
  </conditionalFormatting>
  <conditionalFormatting sqref="C207:D207">
    <cfRule type="cellIs" dxfId="39" priority="51" stopIfTrue="1" operator="greaterThan">
      <formula>AJ207</formula>
    </cfRule>
  </conditionalFormatting>
  <conditionalFormatting sqref="M209 M216 M227">
    <cfRule type="cellIs" dxfId="38" priority="46" stopIfTrue="1" operator="lessThan">
      <formula>AK209</formula>
    </cfRule>
  </conditionalFormatting>
  <conditionalFormatting sqref="J234">
    <cfRule type="cellIs" dxfId="37" priority="44" stopIfTrue="1" operator="lessThan">
      <formula>AK234</formula>
    </cfRule>
  </conditionalFormatting>
  <conditionalFormatting sqref="J225 J244 J236:J237">
    <cfRule type="cellIs" dxfId="36" priority="43" stopIfTrue="1" operator="greaterThan">
      <formula>AK225</formula>
    </cfRule>
  </conditionalFormatting>
  <conditionalFormatting sqref="M229">
    <cfRule type="cellIs" dxfId="35" priority="41" stopIfTrue="1" operator="greaterThan">
      <formula>AK229</formula>
    </cfRule>
  </conditionalFormatting>
  <conditionalFormatting sqref="L209">
    <cfRule type="cellIs" dxfId="34" priority="39" stopIfTrue="1" operator="lessThan">
      <formula>AJ209</formula>
    </cfRule>
  </conditionalFormatting>
  <conditionalFormatting sqref="L216">
    <cfRule type="cellIs" dxfId="33" priority="38" stopIfTrue="1" operator="lessThan">
      <formula>AJ216</formula>
    </cfRule>
  </conditionalFormatting>
  <conditionalFormatting sqref="I225">
    <cfRule type="cellIs" dxfId="32" priority="36" stopIfTrue="1" operator="greaterThan">
      <formula>AJ225</formula>
    </cfRule>
  </conditionalFormatting>
  <conditionalFormatting sqref="L227">
    <cfRule type="cellIs" dxfId="31" priority="35" stopIfTrue="1" operator="lessThan">
      <formula>AJ227</formula>
    </cfRule>
  </conditionalFormatting>
  <conditionalFormatting sqref="L229">
    <cfRule type="cellIs" dxfId="30" priority="34" stopIfTrue="1" operator="greaterThan">
      <formula>AJ229</formula>
    </cfRule>
  </conditionalFormatting>
  <conditionalFormatting sqref="I234">
    <cfRule type="cellIs" dxfId="29" priority="32" stopIfTrue="1" operator="lessThan">
      <formula>AJ234</formula>
    </cfRule>
  </conditionalFormatting>
  <conditionalFormatting sqref="I236">
    <cfRule type="cellIs" dxfId="28" priority="30" stopIfTrue="1" operator="greaterThan">
      <formula>AJ236</formula>
    </cfRule>
  </conditionalFormatting>
  <conditionalFormatting sqref="K244 K237">
    <cfRule type="cellIs" dxfId="27" priority="72" stopIfTrue="1" operator="greaterThan">
      <formula>AM237</formula>
    </cfRule>
  </conditionalFormatting>
  <conditionalFormatting sqref="H191">
    <cfRule type="cellIs" dxfId="26" priority="29" stopIfTrue="1" operator="lessThan">
      <formula>AL191</formula>
    </cfRule>
  </conditionalFormatting>
  <conditionalFormatting sqref="H198">
    <cfRule type="cellIs" dxfId="25" priority="28" stopIfTrue="1" operator="lessThan">
      <formula>AL198</formula>
    </cfRule>
  </conditionalFormatting>
  <conditionalFormatting sqref="E207">
    <cfRule type="cellIs" dxfId="24" priority="26" stopIfTrue="1" operator="greaterThan">
      <formula>AL207</formula>
    </cfRule>
  </conditionalFormatting>
  <conditionalFormatting sqref="N209">
    <cfRule type="cellIs" dxfId="23" priority="25" stopIfTrue="1" operator="lessThan">
      <formula>AL209</formula>
    </cfRule>
  </conditionalFormatting>
  <conditionalFormatting sqref="N216">
    <cfRule type="cellIs" dxfId="22" priority="24" stopIfTrue="1" operator="lessThan">
      <formula>AL216</formula>
    </cfRule>
  </conditionalFormatting>
  <conditionalFormatting sqref="K225">
    <cfRule type="cellIs" dxfId="21" priority="22" stopIfTrue="1" operator="greaterThan">
      <formula>AL225</formula>
    </cfRule>
  </conditionalFormatting>
  <conditionalFormatting sqref="N227">
    <cfRule type="cellIs" dxfId="20" priority="21" stopIfTrue="1" operator="lessThan">
      <formula>AL227</formula>
    </cfRule>
  </conditionalFormatting>
  <conditionalFormatting sqref="N229">
    <cfRule type="cellIs" dxfId="19" priority="20" stopIfTrue="1" operator="greaterThan">
      <formula>AL229</formula>
    </cfRule>
  </conditionalFormatting>
  <conditionalFormatting sqref="K234">
    <cfRule type="cellIs" dxfId="18" priority="19" stopIfTrue="1" operator="lessThan">
      <formula>AL234</formula>
    </cfRule>
  </conditionalFormatting>
  <conditionalFormatting sqref="K236">
    <cfRule type="cellIs" dxfId="17" priority="18" stopIfTrue="1" operator="greaterThan">
      <formula>AL236</formula>
    </cfRule>
  </conditionalFormatting>
  <conditionalFormatting sqref="F194:G194">
    <cfRule type="cellIs" dxfId="16" priority="17" stopIfTrue="1" operator="lessThan">
      <formula>AJ194</formula>
    </cfRule>
  </conditionalFormatting>
  <conditionalFormatting sqref="H194">
    <cfRule type="cellIs" dxfId="15" priority="16" stopIfTrue="1" operator="lessThan">
      <formula>AL194</formula>
    </cfRule>
  </conditionalFormatting>
  <conditionalFormatting sqref="G201">
    <cfRule type="cellIs" dxfId="14" priority="15" stopIfTrue="1" operator="lessThan">
      <formula>AK201</formula>
    </cfRule>
  </conditionalFormatting>
  <conditionalFormatting sqref="F201">
    <cfRule type="cellIs" dxfId="13" priority="14" stopIfTrue="1" operator="lessThan">
      <formula>AJ201</formula>
    </cfRule>
  </conditionalFormatting>
  <conditionalFormatting sqref="H201">
    <cfRule type="cellIs" dxfId="12" priority="13" stopIfTrue="1" operator="lessThan">
      <formula>AL201</formula>
    </cfRule>
  </conditionalFormatting>
  <conditionalFormatting sqref="M212">
    <cfRule type="cellIs" dxfId="11" priority="12" stopIfTrue="1" operator="lessThan">
      <formula>AK212</formula>
    </cfRule>
  </conditionalFormatting>
  <conditionalFormatting sqref="L212">
    <cfRule type="cellIs" dxfId="10" priority="11" stopIfTrue="1" operator="lessThan">
      <formula>AJ212</formula>
    </cfRule>
  </conditionalFormatting>
  <conditionalFormatting sqref="N212">
    <cfRule type="cellIs" dxfId="9" priority="10" stopIfTrue="1" operator="lessThan">
      <formula>AL212</formula>
    </cfRule>
  </conditionalFormatting>
  <conditionalFormatting sqref="M219">
    <cfRule type="cellIs" dxfId="8" priority="9" stopIfTrue="1" operator="lessThan">
      <formula>AK219</formula>
    </cfRule>
  </conditionalFormatting>
  <conditionalFormatting sqref="L219">
    <cfRule type="cellIs" dxfId="7" priority="8" stopIfTrue="1" operator="lessThan">
      <formula>AJ219</formula>
    </cfRule>
  </conditionalFormatting>
  <conditionalFormatting sqref="N219">
    <cfRule type="cellIs" dxfId="6" priority="7" stopIfTrue="1" operator="lessThan">
      <formula>AL219</formula>
    </cfRule>
  </conditionalFormatting>
  <conditionalFormatting sqref="M230">
    <cfRule type="cellIs" dxfId="5" priority="6" stopIfTrue="1" operator="lessThan">
      <formula>AK230</formula>
    </cfRule>
  </conditionalFormatting>
  <conditionalFormatting sqref="L230">
    <cfRule type="cellIs" dxfId="4" priority="5" stopIfTrue="1" operator="lessThan">
      <formula>AJ230</formula>
    </cfRule>
  </conditionalFormatting>
  <conditionalFormatting sqref="N230">
    <cfRule type="cellIs" dxfId="3" priority="4" stopIfTrue="1" operator="lessThan">
      <formula>AL230</formula>
    </cfRule>
  </conditionalFormatting>
  <conditionalFormatting sqref="M232">
    <cfRule type="cellIs" dxfId="2" priority="3" stopIfTrue="1" operator="greaterThan">
      <formula>AK232</formula>
    </cfRule>
  </conditionalFormatting>
  <conditionalFormatting sqref="L232">
    <cfRule type="cellIs" dxfId="1" priority="2" stopIfTrue="1" operator="greaterThan">
      <formula>AJ232</formula>
    </cfRule>
  </conditionalFormatting>
  <conditionalFormatting sqref="N232">
    <cfRule type="cellIs" dxfId="0" priority="1" stopIfTrue="1" operator="greaterThan">
      <formula>AL232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5.7.7.2-1 Test 1 PC3</vt:lpstr>
      <vt:lpstr>5.7.7.2-1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Ivan Cheng (鄭宜樺)</cp:lastModifiedBy>
  <dcterms:created xsi:type="dcterms:W3CDTF">2009-06-16T09:56:03Z</dcterms:created>
  <dcterms:modified xsi:type="dcterms:W3CDTF">2024-07-23T08:35:14Z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